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hidePivotFieldList="1" defaultThemeVersion="124226"/>
  <bookViews>
    <workbookView xWindow="240" yWindow="405" windowWidth="14805" windowHeight="7710" activeTab="2"/>
  </bookViews>
  <sheets>
    <sheet name="June 2018 Bk. wise" sheetId="6" r:id="rId1"/>
    <sheet name="June 2018 Dist. wise" sheetId="7" r:id="rId2"/>
    <sheet name="Claim Settlement" sheetId="8" r:id="rId3"/>
    <sheet name="APY Cumm." sheetId="9" r:id="rId4"/>
    <sheet name="APY 2018-19" sheetId="10" r:id="rId5"/>
  </sheets>
  <calcPr calcId="144525"/>
</workbook>
</file>

<file path=xl/calcChain.xml><?xml version="1.0" encoding="utf-8"?>
<calcChain xmlns="http://schemas.openxmlformats.org/spreadsheetml/2006/main">
  <c r="E13" i="8" l="1"/>
  <c r="D13" i="8"/>
  <c r="E12" i="8"/>
  <c r="D12" i="8"/>
  <c r="H10" i="8" l="1"/>
  <c r="G10" i="8"/>
  <c r="E72" i="9" l="1"/>
  <c r="E65" i="9"/>
  <c r="E60" i="9"/>
  <c r="E39" i="9"/>
  <c r="E14" i="9"/>
  <c r="E74" i="9" l="1"/>
  <c r="E10" i="8"/>
  <c r="D10" i="8"/>
  <c r="G36" i="7" l="1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F37" i="7"/>
  <c r="E37" i="7"/>
  <c r="D37" i="7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D24" i="6"/>
  <c r="N24" i="6" s="1"/>
  <c r="E24" i="6"/>
  <c r="F24" i="6"/>
  <c r="G25" i="6"/>
  <c r="D26" i="6"/>
  <c r="N26" i="6" s="1"/>
  <c r="E26" i="6"/>
  <c r="F26" i="6"/>
  <c r="G27" i="6"/>
  <c r="Q27" i="6" s="1"/>
  <c r="G28" i="6"/>
  <c r="D29" i="6"/>
  <c r="E29" i="6"/>
  <c r="F29" i="6"/>
  <c r="P29" i="6" s="1"/>
  <c r="G30" i="6"/>
  <c r="G31" i="6"/>
  <c r="G32" i="6"/>
  <c r="D33" i="6"/>
  <c r="E33" i="6"/>
  <c r="F33" i="6"/>
  <c r="G34" i="6"/>
  <c r="G35" i="6"/>
  <c r="G36" i="6"/>
  <c r="G37" i="6"/>
  <c r="G38" i="6"/>
  <c r="G39" i="6"/>
  <c r="Q39" i="6" s="1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D53" i="6"/>
  <c r="N53" i="6" s="1"/>
  <c r="E53" i="6"/>
  <c r="O53" i="6" s="1"/>
  <c r="F53" i="6"/>
  <c r="P53" i="6" s="1"/>
  <c r="N5" i="6"/>
  <c r="O5" i="6"/>
  <c r="P5" i="6"/>
  <c r="Q5" i="6"/>
  <c r="N6" i="6"/>
  <c r="O6" i="6"/>
  <c r="P6" i="6"/>
  <c r="Q6" i="6"/>
  <c r="N7" i="6"/>
  <c r="O7" i="6"/>
  <c r="P7" i="6"/>
  <c r="Q7" i="6"/>
  <c r="N8" i="6"/>
  <c r="O8" i="6"/>
  <c r="P8" i="6"/>
  <c r="Q8" i="6"/>
  <c r="N9" i="6"/>
  <c r="O9" i="6"/>
  <c r="P9" i="6"/>
  <c r="Q9" i="6"/>
  <c r="N10" i="6"/>
  <c r="O10" i="6"/>
  <c r="P10" i="6"/>
  <c r="Q10" i="6"/>
  <c r="N11" i="6"/>
  <c r="O11" i="6"/>
  <c r="P11" i="6"/>
  <c r="Q11" i="6"/>
  <c r="N12" i="6"/>
  <c r="O12" i="6"/>
  <c r="P12" i="6"/>
  <c r="Q12" i="6"/>
  <c r="N13" i="6"/>
  <c r="O13" i="6"/>
  <c r="P13" i="6"/>
  <c r="Q13" i="6"/>
  <c r="N14" i="6"/>
  <c r="O14" i="6"/>
  <c r="P14" i="6"/>
  <c r="Q14" i="6"/>
  <c r="N15" i="6"/>
  <c r="O15" i="6"/>
  <c r="P15" i="6"/>
  <c r="Q15" i="6"/>
  <c r="N16" i="6"/>
  <c r="O16" i="6"/>
  <c r="P16" i="6"/>
  <c r="Q16" i="6"/>
  <c r="N17" i="6"/>
  <c r="O17" i="6"/>
  <c r="P17" i="6"/>
  <c r="Q17" i="6"/>
  <c r="N18" i="6"/>
  <c r="O18" i="6"/>
  <c r="P18" i="6"/>
  <c r="Q18" i="6"/>
  <c r="N19" i="6"/>
  <c r="O19" i="6"/>
  <c r="P19" i="6"/>
  <c r="Q19" i="6"/>
  <c r="N20" i="6"/>
  <c r="O20" i="6"/>
  <c r="P20" i="6"/>
  <c r="Q20" i="6"/>
  <c r="N21" i="6"/>
  <c r="O21" i="6"/>
  <c r="P21" i="6"/>
  <c r="Q21" i="6"/>
  <c r="N22" i="6"/>
  <c r="O22" i="6"/>
  <c r="P22" i="6"/>
  <c r="Q22" i="6"/>
  <c r="N23" i="6"/>
  <c r="O23" i="6"/>
  <c r="P23" i="6"/>
  <c r="Q23" i="6"/>
  <c r="P24" i="6"/>
  <c r="N25" i="6"/>
  <c r="O25" i="6"/>
  <c r="P25" i="6"/>
  <c r="Q25" i="6"/>
  <c r="O26" i="6"/>
  <c r="P26" i="6"/>
  <c r="N27" i="6"/>
  <c r="O27" i="6"/>
  <c r="P27" i="6"/>
  <c r="N28" i="6"/>
  <c r="O28" i="6"/>
  <c r="P28" i="6"/>
  <c r="Q28" i="6"/>
  <c r="N29" i="6"/>
  <c r="O29" i="6"/>
  <c r="N30" i="6"/>
  <c r="O30" i="6"/>
  <c r="P30" i="6"/>
  <c r="Q30" i="6"/>
  <c r="N31" i="6"/>
  <c r="O31" i="6"/>
  <c r="P31" i="6"/>
  <c r="Q31" i="6"/>
  <c r="N32" i="6"/>
  <c r="O32" i="6"/>
  <c r="P32" i="6"/>
  <c r="Q32" i="6"/>
  <c r="N33" i="6"/>
  <c r="O33" i="6"/>
  <c r="P33" i="6"/>
  <c r="N34" i="6"/>
  <c r="O34" i="6"/>
  <c r="P34" i="6"/>
  <c r="Q34" i="6"/>
  <c r="N35" i="6"/>
  <c r="O35" i="6"/>
  <c r="P35" i="6"/>
  <c r="Q35" i="6"/>
  <c r="N36" i="6"/>
  <c r="O36" i="6"/>
  <c r="P36" i="6"/>
  <c r="Q36" i="6"/>
  <c r="N37" i="6"/>
  <c r="O37" i="6"/>
  <c r="P37" i="6"/>
  <c r="Q37" i="6"/>
  <c r="N38" i="6"/>
  <c r="O38" i="6"/>
  <c r="P38" i="6"/>
  <c r="Q38" i="6"/>
  <c r="N39" i="6"/>
  <c r="O39" i="6"/>
  <c r="P39" i="6"/>
  <c r="N40" i="6"/>
  <c r="O40" i="6"/>
  <c r="P40" i="6"/>
  <c r="Q40" i="6"/>
  <c r="N41" i="6"/>
  <c r="O41" i="6"/>
  <c r="P41" i="6"/>
  <c r="Q41" i="6"/>
  <c r="N42" i="6"/>
  <c r="O42" i="6"/>
  <c r="P42" i="6"/>
  <c r="Q42" i="6"/>
  <c r="N43" i="6"/>
  <c r="O43" i="6"/>
  <c r="P43" i="6"/>
  <c r="Q43" i="6"/>
  <c r="N44" i="6"/>
  <c r="O44" i="6"/>
  <c r="P44" i="6"/>
  <c r="Q44" i="6"/>
  <c r="N45" i="6"/>
  <c r="O45" i="6"/>
  <c r="P45" i="6"/>
  <c r="Q45" i="6"/>
  <c r="N46" i="6"/>
  <c r="O46" i="6"/>
  <c r="P46" i="6"/>
  <c r="Q46" i="6"/>
  <c r="N47" i="6"/>
  <c r="O47" i="6"/>
  <c r="P47" i="6"/>
  <c r="Q47" i="6"/>
  <c r="N48" i="6"/>
  <c r="O48" i="6"/>
  <c r="P48" i="6"/>
  <c r="Q48" i="6"/>
  <c r="N49" i="6"/>
  <c r="O49" i="6"/>
  <c r="P49" i="6"/>
  <c r="Q49" i="6"/>
  <c r="N50" i="6"/>
  <c r="O50" i="6"/>
  <c r="P50" i="6"/>
  <c r="Q50" i="6"/>
  <c r="N51" i="6"/>
  <c r="O51" i="6"/>
  <c r="P51" i="6"/>
  <c r="Q51" i="6"/>
  <c r="N52" i="6"/>
  <c r="O52" i="6"/>
  <c r="P52" i="6"/>
  <c r="Q52" i="6"/>
  <c r="O4" i="6"/>
  <c r="P4" i="6"/>
  <c r="Q4" i="6"/>
  <c r="N4" i="6"/>
  <c r="F54" i="6" l="1"/>
  <c r="G37" i="7"/>
  <c r="D54" i="6"/>
  <c r="E54" i="6"/>
  <c r="O54" i="6" s="1"/>
  <c r="G33" i="6"/>
  <c r="G29" i="6"/>
  <c r="Q29" i="6" s="1"/>
  <c r="G53" i="6"/>
  <c r="Q53" i="6" s="1"/>
  <c r="N54" i="6"/>
  <c r="P54" i="6"/>
  <c r="O24" i="6"/>
  <c r="G24" i="6"/>
  <c r="Q24" i="6" s="1"/>
  <c r="G26" i="6"/>
  <c r="Q33" i="6" l="1"/>
  <c r="G54" i="6"/>
  <c r="Q54" i="6" s="1"/>
  <c r="Q26" i="6"/>
</calcChain>
</file>

<file path=xl/sharedStrings.xml><?xml version="1.0" encoding="utf-8"?>
<sst xmlns="http://schemas.openxmlformats.org/spreadsheetml/2006/main" count="428" uniqueCount="232">
  <si>
    <t>Sr No</t>
  </si>
  <si>
    <t>Bank name</t>
  </si>
  <si>
    <t>PMSBY</t>
  </si>
  <si>
    <t>PMJJBY</t>
  </si>
  <si>
    <t>APY</t>
  </si>
  <si>
    <t>Total</t>
  </si>
  <si>
    <t>1</t>
  </si>
  <si>
    <t>ALLAHABAD BANK</t>
  </si>
  <si>
    <t>2</t>
  </si>
  <si>
    <t>ANDHRA BANK</t>
  </si>
  <si>
    <t>3</t>
  </si>
  <si>
    <t>BANK OF BARODA</t>
  </si>
  <si>
    <t>4</t>
  </si>
  <si>
    <t>BANK OF INDIA</t>
  </si>
  <si>
    <t>5</t>
  </si>
  <si>
    <t>6</t>
  </si>
  <si>
    <t>7</t>
  </si>
  <si>
    <t>CANARA BANK</t>
  </si>
  <si>
    <t>8</t>
  </si>
  <si>
    <t>CENTRAL BANK OF INDIA</t>
  </si>
  <si>
    <t>9</t>
  </si>
  <si>
    <t>CORPORATION BANK</t>
  </si>
  <si>
    <t>10</t>
  </si>
  <si>
    <t>DENA BANK</t>
  </si>
  <si>
    <t>11</t>
  </si>
  <si>
    <t>12</t>
  </si>
  <si>
    <t>INDIAN BANK</t>
  </si>
  <si>
    <t>13</t>
  </si>
  <si>
    <t>INDIAN OVERSEAS BANK</t>
  </si>
  <si>
    <t>14</t>
  </si>
  <si>
    <t>PUNJAB NATIONAL BANK</t>
  </si>
  <si>
    <t>15</t>
  </si>
  <si>
    <t>PUNJAB AND SIND BANK</t>
  </si>
  <si>
    <t>16</t>
  </si>
  <si>
    <t>17</t>
  </si>
  <si>
    <t>SYNDICATE BANK</t>
  </si>
  <si>
    <t>18</t>
  </si>
  <si>
    <t>UNION BANK OF INDIA</t>
  </si>
  <si>
    <t>19</t>
  </si>
  <si>
    <t>UNITED BANK OF INDIA</t>
  </si>
  <si>
    <t>20</t>
  </si>
  <si>
    <t>UCO BANK</t>
  </si>
  <si>
    <t>21</t>
  </si>
  <si>
    <t>VIJAYA BANK</t>
  </si>
  <si>
    <t>Sub Total</t>
  </si>
  <si>
    <t>STATE BANK OF INDIA</t>
  </si>
  <si>
    <t>DCCB</t>
  </si>
  <si>
    <t>GSCB</t>
  </si>
  <si>
    <t>BARODA GRAMIN BANK</t>
  </si>
  <si>
    <t>DENA GUJARAT GRAMIN BANK</t>
  </si>
  <si>
    <t>SAURASHTRA GRAMIN BANK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</si>
  <si>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</si>
  <si>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</si>
  <si>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</si>
  <si>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</si>
  <si>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</si>
  <si>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</si>
  <si>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</si>
  <si>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</si>
  <si>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</si>
  <si>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</si>
  <si>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</si>
  <si>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</si>
  <si>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</si>
  <si>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</si>
  <si>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</si>
  <si>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</si>
  <si>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</si>
  <si>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</si>
  <si>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</si>
  <si>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Grand Total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</si>
  <si>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</si>
  <si>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</si>
  <si>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</si>
  <si>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</si>
  <si>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</si>
  <si>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</si>
  <si>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</si>
  <si>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</si>
  <si>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</si>
  <si>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</si>
  <si>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</si>
  <si>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</si>
  <si>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District Name</t>
  </si>
  <si>
    <t>Claim Status</t>
  </si>
  <si>
    <t>Claims Lodged</t>
  </si>
  <si>
    <t>Claims paid</t>
  </si>
  <si>
    <t>Claims rejected</t>
  </si>
  <si>
    <t>Claims under process</t>
  </si>
  <si>
    <t>Claims pending with issuer</t>
  </si>
  <si>
    <t>Gujarat State</t>
  </si>
  <si>
    <t>Settlement Ratio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</si>
  <si>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</si>
  <si>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</si>
  <si>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</si>
  <si>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</si>
  <si>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</si>
  <si>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</si>
  <si>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</si>
  <si>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</si>
  <si>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</si>
  <si>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</si>
  <si>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</si>
  <si>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</si>
  <si>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Annexure - D</t>
  </si>
  <si>
    <t>Bank wise enrolment under Social Security Scheme as of 30.06.2018.</t>
  </si>
  <si>
    <t>District wise enrolment under Social Security Scheme as of 30.06.2018.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</si>
  <si>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</si>
  <si>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</si>
  <si>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</si>
  <si>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</si>
  <si>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</si>
  <si>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</si>
  <si>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</si>
  <si>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</si>
  <si>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</si>
  <si>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IDBI Bank Ltd.</t>
  </si>
  <si>
    <t>Indian Bank</t>
  </si>
  <si>
    <t>Indian Overseas Bank</t>
  </si>
  <si>
    <t>Oriental Bank of Commerce</t>
  </si>
  <si>
    <t>Punjab &amp; Sind Bank</t>
  </si>
  <si>
    <t>Punjab National Bank</t>
  </si>
  <si>
    <t>Syndicate Bank</t>
  </si>
  <si>
    <t>UCO Bank</t>
  </si>
  <si>
    <t>Union Bank of India</t>
  </si>
  <si>
    <t>United Bank of India</t>
  </si>
  <si>
    <t>Vijaya Bank</t>
  </si>
  <si>
    <t>State Bank of India</t>
  </si>
  <si>
    <t>Axis Bank Ltd</t>
  </si>
  <si>
    <t>City Union Bank Ltd</t>
  </si>
  <si>
    <t>Federal Bank Ltd</t>
  </si>
  <si>
    <t>HDFC Bank Ltd</t>
  </si>
  <si>
    <t>ICICI Bank Ltd</t>
  </si>
  <si>
    <t>IndusInd Bank Ltd</t>
  </si>
  <si>
    <t>Jammu &amp; Kashmir Bank Ltd</t>
  </si>
  <si>
    <t>Karur Vysya Bank Ltd</t>
  </si>
  <si>
    <t>Kotak Mahindra Bank Ltd</t>
  </si>
  <si>
    <t>Lakshmi Vilas Bank Ltd</t>
  </si>
  <si>
    <t>Ratnakar Bank Ltd</t>
  </si>
  <si>
    <t>South Indian Bank Ltd</t>
  </si>
  <si>
    <t>Tamilnad Mercantile Bank Ltd</t>
  </si>
  <si>
    <t>Yes Bank Ltd</t>
  </si>
  <si>
    <t>Ahmadabad</t>
  </si>
  <si>
    <t>Amreli</t>
  </si>
  <si>
    <t>Anand</t>
  </si>
  <si>
    <t>Arvalli</t>
  </si>
  <si>
    <t>Banas Kantha</t>
  </si>
  <si>
    <t>Bharuch</t>
  </si>
  <si>
    <t>Bhavnagar</t>
  </si>
  <si>
    <t>Boatad</t>
  </si>
  <si>
    <t>Chhotaudepur</t>
  </si>
  <si>
    <t>Dahod</t>
  </si>
  <si>
    <t>Dangs</t>
  </si>
  <si>
    <t>Devbhoomi Dawarka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</si>
  <si>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</si>
  <si>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</si>
  <si>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</si>
  <si>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</si>
  <si>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</si>
  <si>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</si>
  <si>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</si>
  <si>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</si>
  <si>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</si>
  <si>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</si>
  <si>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</si>
  <si>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</si>
  <si>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</si>
  <si>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</si>
  <si>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</si>
  <si>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</si>
  <si>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</si>
  <si>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</si>
  <si>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</si>
  <si>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</si>
  <si>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</si>
  <si>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 xml:space="preserve"> BANK WISE PERFORMANCE UNDER GUJARAT STATE STATUS AS ON 04th AUGUST, 2018</t>
  </si>
  <si>
    <t>SR. NO.</t>
  </si>
  <si>
    <t>NLOO</t>
  </si>
  <si>
    <t>NAME OF APY-SPs</t>
  </si>
  <si>
    <t>BANK TYPE</t>
  </si>
  <si>
    <t>No. of Subscribers Registered in Gujarat State</t>
  </si>
  <si>
    <t>PSU</t>
  </si>
  <si>
    <t>HDFC BANK LTD</t>
  </si>
  <si>
    <t>PVT</t>
  </si>
  <si>
    <t>BARODA GUJARAT GRAMIN BANK</t>
  </si>
  <si>
    <t>RRB</t>
  </si>
  <si>
    <t>ICICI BANK LIMITED</t>
  </si>
  <si>
    <t>SHRI MAHILA SEWA SAHAKARI BANK LTD</t>
  </si>
  <si>
    <t>UCoB</t>
  </si>
  <si>
    <t>DEPARTMENT OF POSTS MINISTRY OF COMM AND IT</t>
  </si>
  <si>
    <t>DOP</t>
  </si>
  <si>
    <t>THE SABARKANTHA DISTRICT CENTRAL CO-OPERATIVE BANK LTD</t>
  </si>
  <si>
    <t>IDBI BANK LTD</t>
  </si>
  <si>
    <t>ORIENTAL BANK OF COMMERCE</t>
  </si>
  <si>
    <t>BANK OF MAHARASHTRA</t>
  </si>
  <si>
    <t>THE AHMEDABAD DISTRICT CO OP BANK LTD</t>
  </si>
  <si>
    <t>AMRELI JILLA MADHYASTH SAHAKARI BANK LTD</t>
  </si>
  <si>
    <t>YES BANK LIMITED</t>
  </si>
  <si>
    <t>TAMILNAD MERCANTILE BANK PVT LTD</t>
  </si>
  <si>
    <t>THE BHARUCH DISTRICT CENTRAL CO-OP BANK LIMITED</t>
  </si>
  <si>
    <t>KARNATAKA BANK LIMITED</t>
  </si>
  <si>
    <t>THE SOUTH INDIAN BANK LTD MARKETING DEPARTMENT NPS CELL</t>
  </si>
  <si>
    <t>THE FEDERAL BANK LTD</t>
  </si>
  <si>
    <t>THE BANASKANTHA DISTRICT CENTRAL CO-OPERATIVE BANK LIMITED</t>
  </si>
  <si>
    <t>DCB BANK LIMITED</t>
  </si>
  <si>
    <t>CITY UNION BANK LTD</t>
  </si>
  <si>
    <t>THE SURENDRANAGAR DISTRICT CENTRAL CO-OPERATIVE BANK LTD.</t>
  </si>
  <si>
    <t>THE KODINAR TALUKA CO-OPERATIVE BANKING UNION LTD KODINAR</t>
  </si>
  <si>
    <t>THE KARUR VYSYA BANK LTD</t>
  </si>
  <si>
    <t>RBL BANK LIMITED</t>
  </si>
  <si>
    <t>INDUSIND BANK LIMITED</t>
  </si>
  <si>
    <t>VALSAD DISTRICT CENTRAL CO-OPERATIVE BANK LTD</t>
  </si>
  <si>
    <t>SHRI RAJKOT DISTRICT COOPERATIVE BANK LTD.</t>
  </si>
  <si>
    <t>DHANLAXMI BANK LIMITED</t>
  </si>
  <si>
    <t>THE GUJARAT STATE CO-OPERATIVE BANK LTD</t>
  </si>
  <si>
    <t>SCB</t>
  </si>
  <si>
    <t>BANDHAN BANK LIMITED</t>
  </si>
  <si>
    <t>THE CATHOLIC SYRIAN BANK LIMITED</t>
  </si>
  <si>
    <t>THE PANCHMAHAL DISTRICT CO-OP BANK LTD</t>
  </si>
  <si>
    <t>THE LAKSHMI VILAS BANK LTD</t>
  </si>
  <si>
    <t>THE SURAT DISTRICT CO. OP BANK LTD.</t>
  </si>
  <si>
    <t xml:space="preserve"> BANK WISE PERFORMANCE UNDER GUJARAT STATE FOR FINANCIAL YEAR 2018-19 STATUS AS ON 04th AUGUST, 2018</t>
  </si>
  <si>
    <t>CATHOLIC SYRIAN BANK LIMITED</t>
  </si>
  <si>
    <t>FEDERAL BANK LTD</t>
  </si>
  <si>
    <t>JAMMU AND KASHMIR BANK LTD</t>
  </si>
  <si>
    <t>KARUR VYSYA BANK LTD</t>
  </si>
  <si>
    <t>LAKSHMI VILAS BANK LTD</t>
  </si>
  <si>
    <t>SOUTH INDIAN BANK LTD</t>
  </si>
  <si>
    <t>ZSTATE BANK OF INDIA</t>
  </si>
  <si>
    <t>ZBANDHAN BANK LIMITED</t>
  </si>
  <si>
    <t>As of 17.08.2018</t>
  </si>
  <si>
    <t>Annexure 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</si>
</sst>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[$-409]General"/>
    <numFmt numFmtId="165" formatCode="[$$-409]#,##0.00;[Red]&quot;-&quot;[$$-409]#,##0.00"/>
    <numFmt numFmtId="166" formatCode="_(* #,##0_);_(* \(#,##0\);_(* &quot;-&quot;??_);_(@_)"/>
  </numFmts>
  <fonts count="5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0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10"/>
      <name val="Arial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i/>
      <sz val="16"/>
      <color theme="1"/>
      <name val="Arial"/>
      <family val="2"/>
    </font>
    <font>
      <b/>
      <sz val="15"/>
      <color rgb="FF666699"/>
      <name val="Calibri"/>
      <family val="2"/>
    </font>
    <font>
      <b/>
      <sz val="13"/>
      <color rgb="FF666699"/>
      <name val="Calibri"/>
      <family val="2"/>
    </font>
    <font>
      <b/>
      <sz val="11"/>
      <color rgb="FF666699"/>
      <name val="Calibri"/>
      <family val="2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1"/>
      <color rgb="FF993300"/>
      <name val="Calibri"/>
      <family val="2"/>
    </font>
    <font>
      <sz val="10"/>
      <color theme="1"/>
      <name val="Arial1"/>
    </font>
    <font>
      <sz val="10"/>
      <color theme="1"/>
      <name val="Arial"/>
      <family val="2"/>
    </font>
    <font>
      <b/>
      <sz val="11"/>
      <color rgb="FF333333"/>
      <name val="Calibri"/>
      <family val="2"/>
    </font>
    <font>
      <b/>
      <i/>
      <u/>
      <sz val="11"/>
      <color theme="1"/>
      <name val="Arial"/>
      <family val="2"/>
    </font>
    <font>
      <sz val="18"/>
      <color rgb="FF666699"/>
      <name val="Calibri Light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Ebrima"/>
    </font>
    <font>
      <b/>
      <sz val="11"/>
      <color rgb="FF000000"/>
      <name val="Ebrima"/>
    </font>
    <font>
      <sz val="10"/>
      <color rgb="FF000000"/>
      <name val="Ebrima"/>
    </font>
    <font>
      <b/>
      <sz val="10"/>
      <color rgb="FF000000"/>
      <name val="Ebrima"/>
    </font>
  </fonts>
  <fills count="3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rgb="FFFFCC00"/>
        <bgColor rgb="FFFFCC00"/>
      </patternFill>
    </fill>
    <fill>
      <patternFill patternType="solid">
        <fgColor rgb="FF333399"/>
        <bgColor rgb="FF333399"/>
      </patternFill>
    </fill>
    <fill>
      <patternFill patternType="solid">
        <fgColor rgb="FFFF99CC"/>
        <bgColor rgb="FFFF99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FFFF00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99CCFF"/>
      </bottom>
      <diagonal/>
    </border>
    <border>
      <left/>
      <right/>
      <top/>
      <bottom style="medium">
        <color rgb="FF99CCFF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9">
    <xf numFmtId="0" fontId="0" fillId="0" borderId="0"/>
    <xf numFmtId="0" fontId="2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3" borderId="0"/>
    <xf numFmtId="0" fontId="2" fillId="9" borderId="0"/>
    <xf numFmtId="0" fontId="2" fillId="10" borderId="0"/>
    <xf numFmtId="0" fontId="2" fillId="8" borderId="0"/>
    <xf numFmtId="0" fontId="2" fillId="10" borderId="0"/>
    <xf numFmtId="0" fontId="5" fillId="8" borderId="0"/>
    <xf numFmtId="0" fontId="5" fillId="3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1" borderId="0"/>
    <xf numFmtId="0" fontId="5" fillId="13" borderId="0"/>
    <xf numFmtId="0" fontId="5" fillId="14" borderId="0"/>
    <xf numFmtId="0" fontId="5" fillId="15" borderId="0"/>
    <xf numFmtId="0" fontId="5" fillId="16" borderId="0"/>
    <xf numFmtId="0" fontId="5" fillId="12" borderId="0"/>
    <xf numFmtId="0" fontId="6" fillId="17" borderId="0"/>
    <xf numFmtId="0" fontId="7" fillId="9" borderId="2"/>
    <xf numFmtId="0" fontId="8" fillId="14" borderId="3"/>
    <xf numFmtId="0" fontId="9" fillId="0" borderId="0"/>
    <xf numFmtId="0" fontId="10" fillId="7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3" borderId="2"/>
    <xf numFmtId="0" fontId="15" fillId="0" borderId="7"/>
    <xf numFmtId="0" fontId="16" fillId="10" borderId="0"/>
    <xf numFmtId="0" fontId="4" fillId="0" borderId="0"/>
    <xf numFmtId="0" fontId="20" fillId="5" borderId="8"/>
    <xf numFmtId="0" fontId="4" fillId="5" borderId="8"/>
    <xf numFmtId="0" fontId="17" fillId="9" borderId="9"/>
    <xf numFmtId="0" fontId="18" fillId="0" borderId="0"/>
    <xf numFmtId="0" fontId="3" fillId="0" borderId="10"/>
    <xf numFmtId="0" fontId="19" fillId="0" borderId="0"/>
    <xf numFmtId="0" fontId="25" fillId="0" borderId="0"/>
    <xf numFmtId="0" fontId="4" fillId="5" borderId="8"/>
    <xf numFmtId="0" fontId="25" fillId="5" borderId="8"/>
    <xf numFmtId="164" fontId="27" fillId="26" borderId="0"/>
    <xf numFmtId="0" fontId="44" fillId="0" borderId="0"/>
    <xf numFmtId="164" fontId="43" fillId="27" borderId="22"/>
    <xf numFmtId="164" fontId="41" fillId="23" borderId="21"/>
    <xf numFmtId="164" fontId="42" fillId="23" borderId="21"/>
    <xf numFmtId="164" fontId="41" fillId="0" borderId="0"/>
    <xf numFmtId="164" fontId="40" fillId="28" borderId="0"/>
    <xf numFmtId="164" fontId="39" fillId="0" borderId="20"/>
    <xf numFmtId="164" fontId="38" fillId="21" borderId="15"/>
    <xf numFmtId="0" fontId="34" fillId="0" borderId="0">
      <alignment horizontal="center" textRotation="90"/>
    </xf>
    <xf numFmtId="164" fontId="37" fillId="0" borderId="0"/>
    <xf numFmtId="164" fontId="37" fillId="0" borderId="19"/>
    <xf numFmtId="164" fontId="36" fillId="0" borderId="18"/>
    <xf numFmtId="164" fontId="35" fillId="0" borderId="17"/>
    <xf numFmtId="0" fontId="34" fillId="0" borderId="0">
      <alignment horizontal="center"/>
    </xf>
    <xf numFmtId="164" fontId="33" fillId="25" borderId="0"/>
    <xf numFmtId="164" fontId="32" fillId="0" borderId="0"/>
    <xf numFmtId="164" fontId="31" fillId="32" borderId="16"/>
    <xf numFmtId="164" fontId="30" fillId="27" borderId="15"/>
    <xf numFmtId="164" fontId="29" fillId="35" borderId="0"/>
    <xf numFmtId="164" fontId="28" fillId="30" borderId="0"/>
    <xf numFmtId="164" fontId="28" fillId="34" borderId="0"/>
    <xf numFmtId="164" fontId="28" fillId="33" borderId="0"/>
    <xf numFmtId="164" fontId="28" fillId="32" borderId="0"/>
    <xf numFmtId="164" fontId="28" fillId="31" borderId="0"/>
    <xf numFmtId="164" fontId="28" fillId="29" borderId="0"/>
    <xf numFmtId="164" fontId="28" fillId="30" borderId="0"/>
    <xf numFmtId="164" fontId="28" fillId="29" borderId="0"/>
    <xf numFmtId="164" fontId="28" fillId="28" borderId="0"/>
    <xf numFmtId="164" fontId="28" fillId="27" borderId="0"/>
    <xf numFmtId="164" fontId="28" fillId="21" borderId="0"/>
    <xf numFmtId="164" fontId="28" fillId="26" borderId="0"/>
    <xf numFmtId="164" fontId="27" fillId="28" borderId="0"/>
    <xf numFmtId="164" fontId="27" fillId="26" borderId="0"/>
    <xf numFmtId="164" fontId="27" fillId="28" borderId="0"/>
    <xf numFmtId="164" fontId="27" fillId="27" borderId="0"/>
    <xf numFmtId="164" fontId="27" fillId="21" borderId="0"/>
    <xf numFmtId="164" fontId="27" fillId="25" borderId="0"/>
    <xf numFmtId="164" fontId="27" fillId="24" borderId="0"/>
    <xf numFmtId="164" fontId="27" fillId="23" borderId="0"/>
    <xf numFmtId="164" fontId="27" fillId="22" borderId="0"/>
    <xf numFmtId="164" fontId="27" fillId="21" borderId="0"/>
    <xf numFmtId="164" fontId="27" fillId="20" borderId="0"/>
    <xf numFmtId="0" fontId="26" fillId="0" borderId="0"/>
    <xf numFmtId="165" fontId="44" fillId="0" borderId="0"/>
    <xf numFmtId="164" fontId="45" fillId="0" borderId="0"/>
    <xf numFmtId="164" fontId="46" fillId="0" borderId="23"/>
    <xf numFmtId="164" fontId="47" fillId="0" borderId="0"/>
    <xf numFmtId="0" fontId="4" fillId="0" borderId="0"/>
    <xf numFmtId="0" fontId="4" fillId="5" borderId="8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/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11" xfId="0" applyFont="1" applyBorder="1"/>
    <xf numFmtId="0" fontId="0" fillId="0" borderId="11" xfId="0" applyBorder="1"/>
    <xf numFmtId="0" fontId="0" fillId="0" borderId="1" xfId="0" applyFont="1" applyBorder="1"/>
    <xf numFmtId="49" fontId="0" fillId="0" borderId="1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23" fillId="0" borderId="0" xfId="0" applyFont="1"/>
    <xf numFmtId="0" fontId="23" fillId="0" borderId="1" xfId="0" applyFont="1" applyBorder="1"/>
    <xf numFmtId="0" fontId="24" fillId="18" borderId="1" xfId="0" applyFont="1" applyFill="1" applyBorder="1" applyAlignment="1">
      <alignment horizontal="center" vertical="center" wrapText="1"/>
    </xf>
    <xf numFmtId="0" fontId="24" fillId="18" borderId="1" xfId="0" applyFont="1" applyFill="1" applyBorder="1" applyAlignment="1">
      <alignment horizontal="center" vertical="center"/>
    </xf>
    <xf numFmtId="0" fontId="0" fillId="19" borderId="0" xfId="0" applyFill="1"/>
    <xf numFmtId="0" fontId="0" fillId="0" borderId="1" xfId="0" applyBorder="1"/>
    <xf numFmtId="0" fontId="2" fillId="0" borderId="1" xfId="0" applyFont="1" applyBorder="1"/>
    <xf numFmtId="0" fontId="0" fillId="0" borderId="11" xfId="0" applyBorder="1"/>
    <xf numFmtId="0" fontId="0" fillId="18" borderId="1" xfId="0" applyFill="1" applyBorder="1"/>
    <xf numFmtId="0" fontId="0" fillId="18" borderId="0" xfId="0" applyFill="1"/>
    <xf numFmtId="0" fontId="1" fillId="18" borderId="0" xfId="0" applyFont="1" applyFill="1"/>
    <xf numFmtId="0" fontId="23" fillId="18" borderId="0" xfId="0" applyFont="1" applyFill="1"/>
    <xf numFmtId="49" fontId="0" fillId="18" borderId="1" xfId="0" applyNumberFormat="1" applyFont="1" applyFill="1" applyBorder="1" applyAlignment="1">
      <alignment horizontal="center"/>
    </xf>
    <xf numFmtId="0" fontId="2" fillId="18" borderId="1" xfId="0" applyFont="1" applyFill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49" fillId="0" borderId="0" xfId="0" applyFont="1"/>
    <xf numFmtId="10" fontId="21" fillId="0" borderId="1" xfId="97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52" fillId="37" borderId="28" xfId="0" applyFont="1" applyFill="1" applyBorder="1" applyAlignment="1">
      <alignment horizontal="center" vertical="center" wrapText="1"/>
    </xf>
    <xf numFmtId="0" fontId="52" fillId="37" borderId="29" xfId="0" applyFont="1" applyFill="1" applyBorder="1" applyAlignment="1">
      <alignment horizontal="left" vertical="center" wrapText="1"/>
    </xf>
    <xf numFmtId="0" fontId="52" fillId="37" borderId="29" xfId="0" applyFont="1" applyFill="1" applyBorder="1" applyAlignment="1">
      <alignment horizontal="center" vertical="center" wrapText="1"/>
    </xf>
    <xf numFmtId="0" fontId="52" fillId="37" borderId="30" xfId="0" applyFont="1" applyFill="1" applyBorder="1" applyAlignment="1">
      <alignment horizontal="center" vertical="center" wrapText="1"/>
    </xf>
    <xf numFmtId="0" fontId="53" fillId="0" borderId="31" xfId="0" applyFont="1" applyBorder="1" applyAlignment="1">
      <alignment horizontal="center"/>
    </xf>
    <xf numFmtId="0" fontId="53" fillId="0" borderId="14" xfId="0" applyFont="1" applyBorder="1" applyAlignment="1">
      <alignment horizontal="left" vertical="center"/>
    </xf>
    <xf numFmtId="0" fontId="53" fillId="0" borderId="32" xfId="0" applyFont="1" applyBorder="1" applyAlignment="1">
      <alignment horizontal="center"/>
    </xf>
    <xf numFmtId="166" fontId="53" fillId="0" borderId="33" xfId="98" applyNumberFormat="1" applyFont="1" applyBorder="1"/>
    <xf numFmtId="0" fontId="53" fillId="0" borderId="34" xfId="0" applyFont="1" applyBorder="1" applyAlignment="1">
      <alignment horizontal="center"/>
    </xf>
    <xf numFmtId="0" fontId="53" fillId="0" borderId="35" xfId="0" applyFont="1" applyBorder="1" applyAlignment="1">
      <alignment horizontal="left" vertical="center"/>
    </xf>
    <xf numFmtId="0" fontId="53" fillId="0" borderId="12" xfId="0" applyFont="1" applyBorder="1" applyAlignment="1">
      <alignment horizontal="center"/>
    </xf>
    <xf numFmtId="166" fontId="53" fillId="0" borderId="36" xfId="98" applyNumberFormat="1" applyFont="1" applyBorder="1"/>
    <xf numFmtId="166" fontId="52" fillId="38" borderId="28" xfId="98" applyNumberFormat="1" applyFont="1" applyFill="1" applyBorder="1"/>
    <xf numFmtId="0" fontId="52" fillId="37" borderId="37" xfId="0" applyFont="1" applyFill="1" applyBorder="1" applyAlignment="1">
      <alignment horizontal="center" vertical="center" wrapText="1"/>
    </xf>
    <xf numFmtId="0" fontId="53" fillId="0" borderId="34" xfId="0" applyFont="1" applyBorder="1" applyAlignment="1">
      <alignment horizontal="center" vertical="center"/>
    </xf>
    <xf numFmtId="0" fontId="53" fillId="0" borderId="11" xfId="0" applyFont="1" applyBorder="1" applyAlignment="1">
      <alignment horizontal="left" vertical="center"/>
    </xf>
    <xf numFmtId="0" fontId="53" fillId="0" borderId="11" xfId="0" applyFont="1" applyBorder="1" applyAlignment="1">
      <alignment horizontal="center" vertical="center"/>
    </xf>
    <xf numFmtId="166" fontId="53" fillId="0" borderId="36" xfId="0" applyNumberFormat="1" applyFont="1" applyBorder="1" applyAlignment="1">
      <alignment vertical="center"/>
    </xf>
    <xf numFmtId="0" fontId="53" fillId="0" borderId="31" xfId="0" applyFont="1" applyBorder="1" applyAlignment="1">
      <alignment horizontal="center" vertical="center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166" fontId="53" fillId="0" borderId="33" xfId="0" applyNumberFormat="1" applyFont="1" applyBorder="1" applyAlignment="1">
      <alignment vertical="center"/>
    </xf>
    <xf numFmtId="0" fontId="53" fillId="0" borderId="38" xfId="0" applyFont="1" applyBorder="1" applyAlignment="1">
      <alignment horizontal="center" vertical="center"/>
    </xf>
    <xf numFmtId="0" fontId="53" fillId="0" borderId="24" xfId="0" applyFont="1" applyBorder="1" applyAlignment="1">
      <alignment horizontal="left" vertical="center"/>
    </xf>
    <xf numFmtId="0" fontId="53" fillId="0" borderId="24" xfId="0" applyFont="1" applyBorder="1" applyAlignment="1">
      <alignment horizontal="center" vertical="center"/>
    </xf>
    <xf numFmtId="166" fontId="53" fillId="0" borderId="39" xfId="0" applyNumberFormat="1" applyFont="1" applyBorder="1" applyAlignment="1">
      <alignment vertical="center"/>
    </xf>
    <xf numFmtId="166" fontId="52" fillId="38" borderId="30" xfId="0" applyNumberFormat="1" applyFont="1" applyFill="1" applyBorder="1" applyAlignment="1">
      <alignment vertical="center"/>
    </xf>
    <xf numFmtId="166" fontId="0" fillId="0" borderId="0" xfId="0" applyNumberFormat="1"/>
    <xf numFmtId="0" fontId="22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50" fillId="19" borderId="13" xfId="0" applyFont="1" applyFill="1" applyBorder="1" applyAlignment="1">
      <alignment horizontal="center" vertical="center"/>
    </xf>
    <xf numFmtId="0" fontId="50" fillId="19" borderId="14" xfId="0" applyFont="1" applyFill="1" applyBorder="1" applyAlignment="1">
      <alignment horizontal="center" vertical="center"/>
    </xf>
    <xf numFmtId="0" fontId="51" fillId="36" borderId="25" xfId="0" applyFont="1" applyFill="1" applyBorder="1" applyAlignment="1">
      <alignment horizontal="center" vertical="center" wrapText="1"/>
    </xf>
    <xf numFmtId="0" fontId="51" fillId="36" borderId="26" xfId="0" applyFont="1" applyFill="1" applyBorder="1" applyAlignment="1">
      <alignment horizontal="center" vertical="center" wrapText="1"/>
    </xf>
    <xf numFmtId="0" fontId="51" fillId="36" borderId="27" xfId="0" applyFont="1" applyFill="1" applyBorder="1" applyAlignment="1">
      <alignment horizontal="center" vertical="center" wrapText="1"/>
    </xf>
    <xf numFmtId="0" fontId="54" fillId="37" borderId="25" xfId="0" applyFont="1" applyFill="1" applyBorder="1" applyAlignment="1">
      <alignment horizontal="center" vertical="center" wrapText="1"/>
    </xf>
    <xf numFmtId="0" fontId="54" fillId="37" borderId="26" xfId="0" applyFont="1" applyFill="1" applyBorder="1" applyAlignment="1">
      <alignment horizontal="center" vertical="center" wrapText="1"/>
    </xf>
    <xf numFmtId="0" fontId="54" fillId="37" borderId="27" xfId="0" applyFont="1" applyFill="1" applyBorder="1" applyAlignment="1">
      <alignment horizontal="center" vertical="center" wrapText="1"/>
    </xf>
    <xf numFmtId="0" fontId="52" fillId="37" borderId="37" xfId="0" applyFont="1" applyFill="1" applyBorder="1" applyAlignment="1">
      <alignment horizontal="center" vertical="center"/>
    </xf>
    <xf numFmtId="0" fontId="52" fillId="37" borderId="29" xfId="0" applyFont="1" applyFill="1" applyBorder="1" applyAlignment="1">
      <alignment horizontal="center" vertical="center"/>
    </xf>
    <xf numFmtId="10" fontId="0" fillId="0" borderId="0" xfId="97" applyNumberFormat="1" applyFont="1"/>
  </cellXfs>
  <cellStyles count="99">
    <cellStyle name="20% - Accent1 2" xfId="1"/>
    <cellStyle name="20% - Accent1 2 2" xfId="89"/>
    <cellStyle name="20% - Accent2 2" xfId="2"/>
    <cellStyle name="20% - Accent2 2 2" xfId="88"/>
    <cellStyle name="20% - Accent3 2" xfId="3"/>
    <cellStyle name="20% - Accent3 2 2" xfId="87"/>
    <cellStyle name="20% - Accent4 2" xfId="4"/>
    <cellStyle name="20% - Accent4 2 2" xfId="86"/>
    <cellStyle name="20% - Accent5 2" xfId="5"/>
    <cellStyle name="20% - Accent5 2 2" xfId="85"/>
    <cellStyle name="20% - Accent6 2" xfId="6"/>
    <cellStyle name="20% - Accent6 2 2" xfId="84"/>
    <cellStyle name="40% - Accent1 2" xfId="7"/>
    <cellStyle name="40% - Accent1 2 2" xfId="47"/>
    <cellStyle name="40% - Accent2 2" xfId="8"/>
    <cellStyle name="40% - Accent2 2 2" xfId="83"/>
    <cellStyle name="40% - Accent3 2" xfId="9"/>
    <cellStyle name="40% - Accent3 2 2" xfId="82"/>
    <cellStyle name="40% - Accent4 2" xfId="10"/>
    <cellStyle name="40% - Accent4 2 2" xfId="81"/>
    <cellStyle name="40% - Accent5 2" xfId="11"/>
    <cellStyle name="40% - Accent5 2 2" xfId="80"/>
    <cellStyle name="40% - Accent6 2" xfId="12"/>
    <cellStyle name="40% - Accent6 2 2" xfId="79"/>
    <cellStyle name="60% - Accent1 2" xfId="13"/>
    <cellStyle name="60% - Accent1 2 2" xfId="78"/>
    <cellStyle name="60% - Accent2 2" xfId="14"/>
    <cellStyle name="60% - Accent2 2 2" xfId="77"/>
    <cellStyle name="60% - Accent3 2" xfId="15"/>
    <cellStyle name="60% - Accent3 2 2" xfId="76"/>
    <cellStyle name="60% - Accent4 2" xfId="16"/>
    <cellStyle name="60% - Accent4 2 2" xfId="75"/>
    <cellStyle name="60% - Accent5 2" xfId="17"/>
    <cellStyle name="60% - Accent5 2 2" xfId="74"/>
    <cellStyle name="60% - Accent6 2" xfId="18"/>
    <cellStyle name="60% - Accent6 2 2" xfId="73"/>
    <cellStyle name="Accent1 2" xfId="19"/>
    <cellStyle name="Accent1 2 2" xfId="72"/>
    <cellStyle name="Accent2 2" xfId="20"/>
    <cellStyle name="Accent2 2 2" xfId="71"/>
    <cellStyle name="Accent3 2" xfId="21"/>
    <cellStyle name="Accent3 2 2" xfId="70"/>
    <cellStyle name="Accent4 2" xfId="22"/>
    <cellStyle name="Accent4 2 2" xfId="69"/>
    <cellStyle name="Accent5 2" xfId="23"/>
    <cellStyle name="Accent5 2 2" xfId="68"/>
    <cellStyle name="Accent6 2" xfId="24"/>
    <cellStyle name="Accent6 2 2" xfId="67"/>
    <cellStyle name="Bad 2" xfId="25"/>
    <cellStyle name="Bad 2 2" xfId="66"/>
    <cellStyle name="Calculation 2" xfId="26"/>
    <cellStyle name="Calculation 2 2" xfId="65"/>
    <cellStyle name="Check Cell 2" xfId="27"/>
    <cellStyle name="Check Cell 2 2" xfId="64"/>
    <cellStyle name="Comma" xfId="98" builtinId="3"/>
    <cellStyle name="Explanatory Text 2" xfId="28"/>
    <cellStyle name="Explanatory Text 2 2" xfId="63"/>
    <cellStyle name="Good 2" xfId="29"/>
    <cellStyle name="Good 2 2" xfId="62"/>
    <cellStyle name="Heading" xfId="61"/>
    <cellStyle name="Heading 1 2" xfId="30"/>
    <cellStyle name="Heading 1 2 2" xfId="60"/>
    <cellStyle name="Heading 2 2" xfId="31"/>
    <cellStyle name="Heading 2 2 2" xfId="59"/>
    <cellStyle name="Heading 3 2" xfId="32"/>
    <cellStyle name="Heading 3 2 2" xfId="58"/>
    <cellStyle name="Heading 4 2" xfId="33"/>
    <cellStyle name="Heading 4 2 2" xfId="57"/>
    <cellStyle name="Heading1" xfId="56"/>
    <cellStyle name="Input 2" xfId="34"/>
    <cellStyle name="Input 2 2" xfId="55"/>
    <cellStyle name="Linked Cell 2" xfId="35"/>
    <cellStyle name="Linked Cell 2 2" xfId="54"/>
    <cellStyle name="Neutral 2" xfId="36"/>
    <cellStyle name="Neutral 2 2" xfId="53"/>
    <cellStyle name="Normal" xfId="0" builtinId="0"/>
    <cellStyle name="Normal 2" xfId="37"/>
    <cellStyle name="Normal 2 2" xfId="52"/>
    <cellStyle name="Normal 2 3" xfId="95"/>
    <cellStyle name="Normal 2 4" xfId="44"/>
    <cellStyle name="Normal 3" xfId="90"/>
    <cellStyle name="Note 2" xfId="38"/>
    <cellStyle name="Note 2 2" xfId="51"/>
    <cellStyle name="Note 2 3" xfId="45"/>
    <cellStyle name="Note 3" xfId="39"/>
    <cellStyle name="Note 3 2" xfId="50"/>
    <cellStyle name="Note 3 3" xfId="96"/>
    <cellStyle name="Note 3 4" xfId="46"/>
    <cellStyle name="Output 2" xfId="40"/>
    <cellStyle name="Output 2 2" xfId="49"/>
    <cellStyle name="Percent" xfId="97" builtinId="5"/>
    <cellStyle name="Result" xfId="48"/>
    <cellStyle name="Result2" xfId="91"/>
    <cellStyle name="Title 2" xfId="41"/>
    <cellStyle name="Title 2 2" xfId="92"/>
    <cellStyle name="Total 2" xfId="42"/>
    <cellStyle name="Total 2 2" xfId="93"/>
    <cellStyle name="Warning Text 2" xfId="43"/>
    <cellStyle name="Warning Text 2 2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A34" workbookViewId="0">
      <selection activeCell="B1" sqref="B1:G54"/>
    </sheetView>
  </sheetViews>
  <sheetFormatPr defaultRowHeight="15"/>
  <cols>
    <col min="1" max="1" width="3.7109375" style="23" customWidth="1"/>
    <col min="2" max="2" width="8.28515625" style="1" customWidth="1"/>
    <col min="3" max="3" width="30" style="1" customWidth="1"/>
    <col min="4" max="5" width="10.28515625" style="1" bestFit="1" customWidth="1"/>
    <col min="6" max="6" width="9" style="1" bestFit="1" customWidth="1"/>
    <col min="7" max="7" width="10.28515625" style="1" bestFit="1" customWidth="1"/>
    <col min="8" max="8" width="4" style="1" customWidth="1"/>
    <col min="9" max="17" width="0" style="1" hidden="1" customWidth="1"/>
    <col min="18" max="18" width="27.5703125" style="1" bestFit="1" customWidth="1"/>
    <col min="19" max="16384" width="9.140625" style="1"/>
  </cols>
  <sheetData>
    <row r="1" spans="2:17" ht="24.75">
      <c r="B1" s="61" t="s">
        <v>231</v>
      </c>
      <c r="C1" s="61"/>
      <c r="D1" s="61"/>
      <c r="E1" s="61"/>
      <c r="F1" s="61"/>
      <c r="G1" s="61"/>
    </row>
    <row r="2" spans="2:17" ht="20.25" customHeight="1">
      <c r="B2" s="62" t="s">
        <v>105</v>
      </c>
      <c r="C2" s="62"/>
      <c r="D2" s="62"/>
      <c r="E2" s="62"/>
      <c r="F2" s="62"/>
      <c r="G2" s="62"/>
    </row>
    <row r="3" spans="2:17" ht="15.75">
      <c r="B3" s="16" t="s">
        <v>0</v>
      </c>
      <c r="C3" s="17" t="s">
        <v>1</v>
      </c>
      <c r="D3" s="17" t="s">
        <v>2</v>
      </c>
      <c r="E3" s="17" t="s">
        <v>3</v>
      </c>
      <c r="F3" s="17" t="s">
        <v>4</v>
      </c>
      <c r="G3" s="17" t="s">
        <v>5</v>
      </c>
    </row>
    <row r="4" spans="2:17">
      <c r="B4" s="12" t="s">
        <v>6</v>
      </c>
      <c r="C4" s="9" t="s">
        <v>107</v>
      </c>
      <c r="D4" s="21">
        <v>31503</v>
      </c>
      <c r="E4" s="21">
        <v>13562</v>
      </c>
      <c r="F4" s="21">
        <v>7661</v>
      </c>
      <c r="G4" s="10">
        <f>D4+E4+F4</f>
        <v>52726</v>
      </c>
      <c r="I4" s="1">
        <v>25577</v>
      </c>
      <c r="J4" s="1">
        <v>10554</v>
      </c>
      <c r="K4" s="1">
        <v>6444</v>
      </c>
      <c r="L4" s="1">
        <v>42575</v>
      </c>
      <c r="N4" s="1">
        <f>D4-I4</f>
        <v>5926</v>
      </c>
      <c r="O4" s="1">
        <f t="shared" ref="O4:Q4" si="0">E4-J4</f>
        <v>3008</v>
      </c>
      <c r="P4" s="1">
        <f t="shared" si="0"/>
        <v>1217</v>
      </c>
      <c r="Q4" s="1">
        <f t="shared" si="0"/>
        <v>10151</v>
      </c>
    </row>
    <row r="5" spans="2:17">
      <c r="B5" s="13" t="s">
        <v>8</v>
      </c>
      <c r="C5" s="9" t="s">
        <v>108</v>
      </c>
      <c r="D5" s="19">
        <v>38115</v>
      </c>
      <c r="E5" s="19">
        <v>7127</v>
      </c>
      <c r="F5" s="19">
        <v>8782</v>
      </c>
      <c r="G5" s="3">
        <f t="shared" ref="G5:G52" si="1">D5+E5+F5</f>
        <v>54024</v>
      </c>
      <c r="I5" s="1">
        <v>53181</v>
      </c>
      <c r="J5" s="1">
        <v>8802</v>
      </c>
      <c r="K5" s="1">
        <v>8164</v>
      </c>
      <c r="L5" s="1">
        <v>70147</v>
      </c>
      <c r="N5" s="1">
        <f t="shared" ref="N5:N54" si="2">D5-I5</f>
        <v>-15066</v>
      </c>
      <c r="O5" s="1">
        <f t="shared" ref="O5:O54" si="3">E5-J5</f>
        <v>-1675</v>
      </c>
      <c r="P5" s="1">
        <f t="shared" ref="P5:P54" si="4">F5-K5</f>
        <v>618</v>
      </c>
      <c r="Q5" s="1">
        <f t="shared" ref="Q5:Q54" si="5">G5-L5</f>
        <v>-16123</v>
      </c>
    </row>
    <row r="6" spans="2:17">
      <c r="B6" s="13" t="s">
        <v>10</v>
      </c>
      <c r="C6" s="9" t="s">
        <v>109</v>
      </c>
      <c r="D6" s="22">
        <v>1135556</v>
      </c>
      <c r="E6" s="22">
        <v>478409</v>
      </c>
      <c r="F6" s="19">
        <v>101585</v>
      </c>
      <c r="G6" s="3">
        <f t="shared" si="1"/>
        <v>1715550</v>
      </c>
      <c r="I6" s="1">
        <v>1075659</v>
      </c>
      <c r="J6" s="1">
        <v>407914</v>
      </c>
      <c r="K6" s="1">
        <v>82240</v>
      </c>
      <c r="L6" s="1">
        <v>1565813</v>
      </c>
      <c r="N6" s="1">
        <f t="shared" si="2"/>
        <v>59897</v>
      </c>
      <c r="O6" s="1">
        <f t="shared" si="3"/>
        <v>70495</v>
      </c>
      <c r="P6" s="1">
        <f t="shared" si="4"/>
        <v>19345</v>
      </c>
      <c r="Q6" s="1">
        <f t="shared" si="5"/>
        <v>149737</v>
      </c>
    </row>
    <row r="7" spans="2:17">
      <c r="B7" s="13" t="s">
        <v>12</v>
      </c>
      <c r="C7" s="9" t="s">
        <v>110</v>
      </c>
      <c r="D7" s="19">
        <v>272411</v>
      </c>
      <c r="E7" s="19">
        <v>137007</v>
      </c>
      <c r="F7" s="19">
        <v>27719</v>
      </c>
      <c r="G7" s="3">
        <f t="shared" si="1"/>
        <v>437137</v>
      </c>
      <c r="I7" s="1">
        <v>269849</v>
      </c>
      <c r="J7" s="1">
        <v>144707</v>
      </c>
      <c r="K7" s="1">
        <v>23493</v>
      </c>
      <c r="L7" s="1">
        <v>438049</v>
      </c>
      <c r="N7" s="1">
        <f t="shared" si="2"/>
        <v>2562</v>
      </c>
      <c r="O7" s="1">
        <f t="shared" si="3"/>
        <v>-7700</v>
      </c>
      <c r="P7" s="1">
        <f t="shared" si="4"/>
        <v>4226</v>
      </c>
      <c r="Q7" s="1">
        <f t="shared" si="5"/>
        <v>-912</v>
      </c>
    </row>
    <row r="8" spans="2:17">
      <c r="B8" s="13" t="s">
        <v>14</v>
      </c>
      <c r="C8" s="9" t="s">
        <v>111</v>
      </c>
      <c r="D8" s="19">
        <v>28754</v>
      </c>
      <c r="E8" s="19">
        <v>16875</v>
      </c>
      <c r="F8" s="19">
        <v>3075</v>
      </c>
      <c r="G8" s="3">
        <f t="shared" si="1"/>
        <v>48704</v>
      </c>
      <c r="I8" s="1">
        <v>32679</v>
      </c>
      <c r="J8" s="1">
        <v>18271</v>
      </c>
      <c r="K8" s="1">
        <v>2665</v>
      </c>
      <c r="L8" s="1">
        <v>53615</v>
      </c>
      <c r="N8" s="1">
        <f t="shared" si="2"/>
        <v>-3925</v>
      </c>
      <c r="O8" s="1">
        <f t="shared" si="3"/>
        <v>-1396</v>
      </c>
      <c r="P8" s="1">
        <f t="shared" si="4"/>
        <v>410</v>
      </c>
      <c r="Q8" s="1">
        <f t="shared" si="5"/>
        <v>-4911</v>
      </c>
    </row>
    <row r="9" spans="2:17">
      <c r="B9" s="12" t="s">
        <v>15</v>
      </c>
      <c r="C9" s="9" t="s">
        <v>112</v>
      </c>
      <c r="D9" s="19">
        <v>49632</v>
      </c>
      <c r="E9" s="19">
        <v>26748</v>
      </c>
      <c r="F9" s="19">
        <v>16626</v>
      </c>
      <c r="G9" s="3">
        <f t="shared" si="1"/>
        <v>93006</v>
      </c>
      <c r="I9" s="1">
        <v>66760</v>
      </c>
      <c r="J9" s="1">
        <v>34187</v>
      </c>
      <c r="K9" s="1">
        <v>9516</v>
      </c>
      <c r="L9" s="1">
        <v>110463</v>
      </c>
      <c r="N9" s="1">
        <f t="shared" si="2"/>
        <v>-17128</v>
      </c>
      <c r="O9" s="1">
        <f t="shared" si="3"/>
        <v>-7439</v>
      </c>
      <c r="P9" s="1">
        <f t="shared" si="4"/>
        <v>7110</v>
      </c>
      <c r="Q9" s="1">
        <f t="shared" si="5"/>
        <v>-17457</v>
      </c>
    </row>
    <row r="10" spans="2:17">
      <c r="B10" s="13" t="s">
        <v>16</v>
      </c>
      <c r="C10" s="9" t="s">
        <v>113</v>
      </c>
      <c r="D10" s="19">
        <v>212618</v>
      </c>
      <c r="E10" s="19">
        <v>98605</v>
      </c>
      <c r="F10" s="19">
        <v>23757</v>
      </c>
      <c r="G10" s="3">
        <f t="shared" si="1"/>
        <v>334980</v>
      </c>
      <c r="I10" s="1">
        <v>192081</v>
      </c>
      <c r="J10" s="1">
        <v>81655</v>
      </c>
      <c r="K10" s="1">
        <v>15580</v>
      </c>
      <c r="L10" s="1">
        <v>289316</v>
      </c>
      <c r="N10" s="1">
        <f t="shared" si="2"/>
        <v>20537</v>
      </c>
      <c r="O10" s="1">
        <f t="shared" si="3"/>
        <v>16950</v>
      </c>
      <c r="P10" s="1">
        <f t="shared" si="4"/>
        <v>8177</v>
      </c>
      <c r="Q10" s="1">
        <f t="shared" si="5"/>
        <v>45664</v>
      </c>
    </row>
    <row r="11" spans="2:17">
      <c r="B11" s="13" t="s">
        <v>18</v>
      </c>
      <c r="C11" s="9" t="s">
        <v>114</v>
      </c>
      <c r="D11" s="19">
        <v>46784</v>
      </c>
      <c r="E11" s="19">
        <v>27790</v>
      </c>
      <c r="F11" s="19">
        <v>5090</v>
      </c>
      <c r="G11" s="3">
        <f t="shared" si="1"/>
        <v>79664</v>
      </c>
      <c r="I11" s="1">
        <v>48027</v>
      </c>
      <c r="J11" s="1">
        <v>27813</v>
      </c>
      <c r="K11" s="1">
        <v>4854</v>
      </c>
      <c r="L11" s="1">
        <v>80694</v>
      </c>
      <c r="N11" s="1">
        <f t="shared" si="2"/>
        <v>-1243</v>
      </c>
      <c r="O11" s="1">
        <f t="shared" si="3"/>
        <v>-23</v>
      </c>
      <c r="P11" s="1">
        <f t="shared" si="4"/>
        <v>236</v>
      </c>
      <c r="Q11" s="1">
        <f t="shared" si="5"/>
        <v>-1030</v>
      </c>
    </row>
    <row r="12" spans="2:17">
      <c r="B12" s="13" t="s">
        <v>20</v>
      </c>
      <c r="C12" s="9" t="s">
        <v>115</v>
      </c>
      <c r="D12" s="19">
        <v>708349</v>
      </c>
      <c r="E12" s="19">
        <v>231577</v>
      </c>
      <c r="F12" s="19">
        <v>43212</v>
      </c>
      <c r="G12" s="3">
        <f t="shared" si="1"/>
        <v>983138</v>
      </c>
      <c r="I12" s="1">
        <v>656438</v>
      </c>
      <c r="J12" s="1">
        <v>192226</v>
      </c>
      <c r="K12" s="1">
        <v>31002</v>
      </c>
      <c r="L12" s="1">
        <v>879666</v>
      </c>
      <c r="N12" s="1">
        <f t="shared" si="2"/>
        <v>51911</v>
      </c>
      <c r="O12" s="1">
        <f t="shared" si="3"/>
        <v>39351</v>
      </c>
      <c r="P12" s="1">
        <f t="shared" si="4"/>
        <v>12210</v>
      </c>
      <c r="Q12" s="1">
        <f t="shared" si="5"/>
        <v>103472</v>
      </c>
    </row>
    <row r="13" spans="2:17">
      <c r="B13" s="13" t="s">
        <v>22</v>
      </c>
      <c r="C13" s="9" t="s">
        <v>116</v>
      </c>
      <c r="D13" s="20">
        <v>65981</v>
      </c>
      <c r="E13" s="20">
        <v>41735</v>
      </c>
      <c r="F13" s="20">
        <v>5386</v>
      </c>
      <c r="G13" s="3">
        <f t="shared" si="1"/>
        <v>113102</v>
      </c>
      <c r="I13" s="1">
        <v>50889</v>
      </c>
      <c r="J13" s="1">
        <v>30346</v>
      </c>
      <c r="K13" s="1">
        <v>2116</v>
      </c>
      <c r="L13" s="1">
        <v>83351</v>
      </c>
      <c r="N13" s="1">
        <f t="shared" si="2"/>
        <v>15092</v>
      </c>
      <c r="O13" s="1">
        <f t="shared" si="3"/>
        <v>11389</v>
      </c>
      <c r="P13" s="1">
        <f t="shared" si="4"/>
        <v>3270</v>
      </c>
      <c r="Q13" s="1">
        <f t="shared" si="5"/>
        <v>29751</v>
      </c>
    </row>
    <row r="14" spans="2:17">
      <c r="B14" s="12" t="s">
        <v>24</v>
      </c>
      <c r="C14" s="9" t="s">
        <v>117</v>
      </c>
      <c r="D14" s="20">
        <v>37229</v>
      </c>
      <c r="E14" s="20">
        <v>19580</v>
      </c>
      <c r="F14" s="20">
        <v>5630</v>
      </c>
      <c r="G14" s="3">
        <f t="shared" si="1"/>
        <v>62439</v>
      </c>
      <c r="I14" s="1">
        <v>34547</v>
      </c>
      <c r="J14" s="1">
        <v>17804</v>
      </c>
      <c r="K14" s="1">
        <v>5598</v>
      </c>
      <c r="L14" s="1">
        <v>57949</v>
      </c>
      <c r="N14" s="1">
        <f t="shared" si="2"/>
        <v>2682</v>
      </c>
      <c r="O14" s="1">
        <f t="shared" si="3"/>
        <v>1776</v>
      </c>
      <c r="P14" s="1">
        <f t="shared" si="4"/>
        <v>32</v>
      </c>
      <c r="Q14" s="1">
        <f t="shared" si="5"/>
        <v>4490</v>
      </c>
    </row>
    <row r="15" spans="2:17">
      <c r="B15" s="13" t="s">
        <v>25</v>
      </c>
      <c r="C15" s="9" t="s">
        <v>118</v>
      </c>
      <c r="D15" s="20">
        <v>60707</v>
      </c>
      <c r="E15" s="20">
        <v>29538</v>
      </c>
      <c r="F15" s="20">
        <v>8021</v>
      </c>
      <c r="G15" s="3">
        <f t="shared" si="1"/>
        <v>98266</v>
      </c>
      <c r="I15" s="1">
        <v>92724</v>
      </c>
      <c r="J15" s="1">
        <v>37730</v>
      </c>
      <c r="K15" s="1">
        <v>1773</v>
      </c>
      <c r="L15" s="1">
        <v>132227</v>
      </c>
      <c r="N15" s="1">
        <f t="shared" si="2"/>
        <v>-32017</v>
      </c>
      <c r="O15" s="1">
        <f t="shared" si="3"/>
        <v>-8192</v>
      </c>
      <c r="P15" s="1">
        <f t="shared" si="4"/>
        <v>6248</v>
      </c>
      <c r="Q15" s="1">
        <f t="shared" si="5"/>
        <v>-33961</v>
      </c>
    </row>
    <row r="16" spans="2:17">
      <c r="B16" s="13" t="s">
        <v>27</v>
      </c>
      <c r="C16" s="9" t="s">
        <v>119</v>
      </c>
      <c r="D16" s="20">
        <v>81673</v>
      </c>
      <c r="E16" s="20">
        <v>25658</v>
      </c>
      <c r="F16" s="20">
        <v>4904</v>
      </c>
      <c r="G16" s="3">
        <f t="shared" si="1"/>
        <v>112235</v>
      </c>
      <c r="I16" s="1">
        <v>70652</v>
      </c>
      <c r="J16" s="1">
        <v>34303</v>
      </c>
      <c r="K16" s="1">
        <v>12699</v>
      </c>
      <c r="L16" s="1">
        <v>117654</v>
      </c>
      <c r="N16" s="1">
        <f t="shared" si="2"/>
        <v>11021</v>
      </c>
      <c r="O16" s="1">
        <f t="shared" si="3"/>
        <v>-8645</v>
      </c>
      <c r="P16" s="1">
        <f t="shared" si="4"/>
        <v>-7795</v>
      </c>
      <c r="Q16" s="1">
        <f t="shared" si="5"/>
        <v>-5419</v>
      </c>
    </row>
    <row r="17" spans="1:17">
      <c r="B17" s="13" t="s">
        <v>29</v>
      </c>
      <c r="C17" s="9" t="s">
        <v>120</v>
      </c>
      <c r="D17" s="20">
        <v>7240</v>
      </c>
      <c r="E17" s="20">
        <v>2170</v>
      </c>
      <c r="F17" s="20">
        <v>1010</v>
      </c>
      <c r="G17" s="3">
        <f t="shared" si="1"/>
        <v>10420</v>
      </c>
      <c r="I17" s="1">
        <v>9924</v>
      </c>
      <c r="J17" s="1">
        <v>2085</v>
      </c>
      <c r="K17" s="1">
        <v>886</v>
      </c>
      <c r="L17" s="1">
        <v>12895</v>
      </c>
      <c r="N17" s="1">
        <f t="shared" si="2"/>
        <v>-2684</v>
      </c>
      <c r="O17" s="1">
        <f t="shared" si="3"/>
        <v>85</v>
      </c>
      <c r="P17" s="1">
        <f t="shared" si="4"/>
        <v>124</v>
      </c>
      <c r="Q17" s="1">
        <f t="shared" si="5"/>
        <v>-2475</v>
      </c>
    </row>
    <row r="18" spans="1:17">
      <c r="B18" s="13" t="s">
        <v>31</v>
      </c>
      <c r="C18" s="9" t="s">
        <v>121</v>
      </c>
      <c r="D18" s="20">
        <v>103149</v>
      </c>
      <c r="E18" s="20">
        <v>35072</v>
      </c>
      <c r="F18" s="20">
        <v>12924</v>
      </c>
      <c r="G18" s="3">
        <f t="shared" si="1"/>
        <v>151145</v>
      </c>
      <c r="I18" s="1">
        <v>87691</v>
      </c>
      <c r="J18" s="1">
        <v>26591</v>
      </c>
      <c r="K18" s="1">
        <v>3343</v>
      </c>
      <c r="L18" s="1">
        <v>117625</v>
      </c>
      <c r="N18" s="1">
        <f t="shared" si="2"/>
        <v>15458</v>
      </c>
      <c r="O18" s="1">
        <f t="shared" si="3"/>
        <v>8481</v>
      </c>
      <c r="P18" s="1">
        <f t="shared" si="4"/>
        <v>9581</v>
      </c>
      <c r="Q18" s="1">
        <f t="shared" si="5"/>
        <v>33520</v>
      </c>
    </row>
    <row r="19" spans="1:17">
      <c r="B19" s="12" t="s">
        <v>33</v>
      </c>
      <c r="C19" s="9" t="s">
        <v>122</v>
      </c>
      <c r="D19" s="20">
        <v>34824</v>
      </c>
      <c r="E19" s="20">
        <v>14941</v>
      </c>
      <c r="F19" s="20">
        <v>6222</v>
      </c>
      <c r="G19" s="3">
        <f t="shared" si="1"/>
        <v>55987</v>
      </c>
      <c r="I19" s="1">
        <v>32133</v>
      </c>
      <c r="J19" s="1">
        <v>16027</v>
      </c>
      <c r="K19" s="1">
        <v>3381</v>
      </c>
      <c r="L19" s="1">
        <v>51541</v>
      </c>
      <c r="N19" s="1">
        <f t="shared" si="2"/>
        <v>2691</v>
      </c>
      <c r="O19" s="1">
        <f t="shared" si="3"/>
        <v>-1086</v>
      </c>
      <c r="P19" s="1">
        <f t="shared" si="4"/>
        <v>2841</v>
      </c>
      <c r="Q19" s="1">
        <f t="shared" si="5"/>
        <v>4446</v>
      </c>
    </row>
    <row r="20" spans="1:17">
      <c r="B20" s="13" t="s">
        <v>34</v>
      </c>
      <c r="C20" s="9" t="s">
        <v>123</v>
      </c>
      <c r="D20" s="20">
        <v>35464</v>
      </c>
      <c r="E20" s="20">
        <v>17198</v>
      </c>
      <c r="F20" s="20">
        <v>3767</v>
      </c>
      <c r="G20" s="3">
        <f t="shared" si="1"/>
        <v>56429</v>
      </c>
      <c r="I20" s="1">
        <v>138141</v>
      </c>
      <c r="J20" s="1">
        <v>116445</v>
      </c>
      <c r="K20" s="1">
        <v>25717</v>
      </c>
      <c r="L20" s="1">
        <v>280303</v>
      </c>
      <c r="N20" s="1">
        <f t="shared" si="2"/>
        <v>-102677</v>
      </c>
      <c r="O20" s="1">
        <f t="shared" si="3"/>
        <v>-99247</v>
      </c>
      <c r="P20" s="1">
        <f t="shared" si="4"/>
        <v>-21950</v>
      </c>
      <c r="Q20" s="1">
        <f t="shared" si="5"/>
        <v>-223874</v>
      </c>
    </row>
    <row r="21" spans="1:17">
      <c r="B21" s="13" t="s">
        <v>36</v>
      </c>
      <c r="C21" s="9" t="s">
        <v>124</v>
      </c>
      <c r="D21" s="20">
        <v>166750</v>
      </c>
      <c r="E21" s="20">
        <v>79919</v>
      </c>
      <c r="F21" s="20">
        <v>29111</v>
      </c>
      <c r="G21" s="3">
        <f t="shared" si="1"/>
        <v>275780</v>
      </c>
      <c r="I21" s="1">
        <v>9015</v>
      </c>
      <c r="J21" s="1">
        <v>5189</v>
      </c>
      <c r="K21" s="1">
        <v>1213</v>
      </c>
      <c r="L21" s="1">
        <v>15417</v>
      </c>
      <c r="N21" s="1">
        <f t="shared" si="2"/>
        <v>157735</v>
      </c>
      <c r="O21" s="1">
        <f t="shared" si="3"/>
        <v>74730</v>
      </c>
      <c r="P21" s="1">
        <f t="shared" si="4"/>
        <v>27898</v>
      </c>
      <c r="Q21" s="1">
        <f t="shared" si="5"/>
        <v>260363</v>
      </c>
    </row>
    <row r="22" spans="1:17">
      <c r="B22" s="13" t="s">
        <v>38</v>
      </c>
      <c r="C22" s="9" t="s">
        <v>125</v>
      </c>
      <c r="D22" s="20">
        <v>8730</v>
      </c>
      <c r="E22" s="20">
        <v>4950</v>
      </c>
      <c r="F22" s="20">
        <v>1383</v>
      </c>
      <c r="G22" s="3">
        <f t="shared" si="1"/>
        <v>15063</v>
      </c>
      <c r="I22" s="1">
        <v>34084</v>
      </c>
      <c r="J22" s="1">
        <v>16311</v>
      </c>
      <c r="K22" s="1">
        <v>3306</v>
      </c>
      <c r="L22" s="1">
        <v>53701</v>
      </c>
      <c r="N22" s="1">
        <f t="shared" si="2"/>
        <v>-25354</v>
      </c>
      <c r="O22" s="1">
        <f t="shared" si="3"/>
        <v>-11361</v>
      </c>
      <c r="P22" s="1">
        <f t="shared" si="4"/>
        <v>-1923</v>
      </c>
      <c r="Q22" s="1">
        <f t="shared" si="5"/>
        <v>-38638</v>
      </c>
    </row>
    <row r="23" spans="1:17">
      <c r="B23" s="13" t="s">
        <v>40</v>
      </c>
      <c r="C23" s="9" t="s">
        <v>126</v>
      </c>
      <c r="D23" s="20">
        <v>51252</v>
      </c>
      <c r="E23" s="20">
        <v>22556</v>
      </c>
      <c r="F23" s="20">
        <v>8031</v>
      </c>
      <c r="G23" s="3">
        <f t="shared" si="1"/>
        <v>81839</v>
      </c>
      <c r="I23" s="1">
        <v>47308</v>
      </c>
      <c r="J23" s="1">
        <v>19263</v>
      </c>
      <c r="K23" s="1">
        <v>6690</v>
      </c>
      <c r="L23" s="1">
        <v>73261</v>
      </c>
      <c r="N23" s="1">
        <f t="shared" si="2"/>
        <v>3944</v>
      </c>
      <c r="O23" s="1">
        <f t="shared" si="3"/>
        <v>3293</v>
      </c>
      <c r="P23" s="1">
        <f t="shared" si="4"/>
        <v>1341</v>
      </c>
      <c r="Q23" s="1">
        <f t="shared" si="5"/>
        <v>8578</v>
      </c>
    </row>
    <row r="24" spans="1:17">
      <c r="B24" s="6"/>
      <c r="C24" s="5" t="s">
        <v>44</v>
      </c>
      <c r="D24" s="7">
        <f>SUM(D4:D23)</f>
        <v>3176721</v>
      </c>
      <c r="E24" s="7">
        <f>SUM(E4:E23)</f>
        <v>1331017</v>
      </c>
      <c r="F24" s="7">
        <f>SUM(F4:F23)</f>
        <v>323896</v>
      </c>
      <c r="G24" s="7">
        <f t="shared" si="1"/>
        <v>4831634</v>
      </c>
      <c r="I24" s="1">
        <v>3027359</v>
      </c>
      <c r="J24" s="1">
        <v>1248223</v>
      </c>
      <c r="K24" s="1">
        <v>250680</v>
      </c>
      <c r="L24" s="1">
        <v>4526262</v>
      </c>
      <c r="N24" s="1">
        <f t="shared" si="2"/>
        <v>149362</v>
      </c>
      <c r="O24" s="1">
        <f t="shared" si="3"/>
        <v>82794</v>
      </c>
      <c r="P24" s="1">
        <f t="shared" si="4"/>
        <v>73216</v>
      </c>
      <c r="Q24" s="1">
        <f t="shared" si="5"/>
        <v>305372</v>
      </c>
    </row>
    <row r="25" spans="1:17" s="8" customFormat="1">
      <c r="A25" s="24"/>
      <c r="B25" s="2" t="s">
        <v>42</v>
      </c>
      <c r="C25" s="4" t="s">
        <v>127</v>
      </c>
      <c r="D25" s="11">
        <v>1095378</v>
      </c>
      <c r="E25" s="11">
        <v>480296</v>
      </c>
      <c r="F25" s="11">
        <v>67806</v>
      </c>
      <c r="G25" s="11">
        <f t="shared" si="1"/>
        <v>1643480</v>
      </c>
      <c r="I25" s="8">
        <v>906957</v>
      </c>
      <c r="J25" s="8">
        <v>368364</v>
      </c>
      <c r="K25" s="8">
        <v>61487</v>
      </c>
      <c r="L25" s="8">
        <v>1336808</v>
      </c>
      <c r="N25" s="1">
        <f t="shared" si="2"/>
        <v>188421</v>
      </c>
      <c r="O25" s="1">
        <f t="shared" si="3"/>
        <v>111932</v>
      </c>
      <c r="P25" s="1">
        <f t="shared" si="4"/>
        <v>6319</v>
      </c>
      <c r="Q25" s="1">
        <f t="shared" si="5"/>
        <v>306672</v>
      </c>
    </row>
    <row r="26" spans="1:17">
      <c r="B26" s="6"/>
      <c r="C26" s="5" t="s">
        <v>44</v>
      </c>
      <c r="D26" s="7">
        <f>SUM(D25:D25)</f>
        <v>1095378</v>
      </c>
      <c r="E26" s="7">
        <f>SUM(E25:E25)</f>
        <v>480296</v>
      </c>
      <c r="F26" s="7">
        <f>SUM(F25:F25)</f>
        <v>67806</v>
      </c>
      <c r="G26" s="7">
        <f t="shared" si="1"/>
        <v>1643480</v>
      </c>
      <c r="I26" s="1">
        <v>906957</v>
      </c>
      <c r="J26" s="1">
        <v>368364</v>
      </c>
      <c r="K26" s="1">
        <v>61487</v>
      </c>
      <c r="L26" s="1">
        <v>1336808</v>
      </c>
      <c r="N26" s="1">
        <f t="shared" si="2"/>
        <v>188421</v>
      </c>
      <c r="O26" s="1">
        <f t="shared" si="3"/>
        <v>111932</v>
      </c>
      <c r="P26" s="1">
        <f t="shared" si="4"/>
        <v>6319</v>
      </c>
      <c r="Q26" s="1">
        <f t="shared" si="5"/>
        <v>306672</v>
      </c>
    </row>
    <row r="27" spans="1:17">
      <c r="B27" s="13" t="s">
        <v>71</v>
      </c>
      <c r="C27" s="4" t="s">
        <v>46</v>
      </c>
      <c r="D27" s="3">
        <v>233782</v>
      </c>
      <c r="E27" s="3">
        <v>76217</v>
      </c>
      <c r="F27" s="3">
        <v>12542</v>
      </c>
      <c r="G27" s="3">
        <f t="shared" si="1"/>
        <v>322541</v>
      </c>
      <c r="I27" s="1">
        <v>319314</v>
      </c>
      <c r="J27" s="1">
        <v>100892</v>
      </c>
      <c r="K27" s="1">
        <v>11518</v>
      </c>
      <c r="L27" s="1">
        <v>431724</v>
      </c>
      <c r="N27" s="1">
        <f t="shared" si="2"/>
        <v>-85532</v>
      </c>
      <c r="O27" s="1">
        <f t="shared" si="3"/>
        <v>-24675</v>
      </c>
      <c r="P27" s="1">
        <f t="shared" si="4"/>
        <v>1024</v>
      </c>
      <c r="Q27" s="1">
        <f t="shared" si="5"/>
        <v>-109183</v>
      </c>
    </row>
    <row r="28" spans="1:17" s="23" customFormat="1">
      <c r="B28" s="26" t="s">
        <v>72</v>
      </c>
      <c r="C28" s="27" t="s">
        <v>47</v>
      </c>
      <c r="D28" s="22">
        <v>2519</v>
      </c>
      <c r="E28" s="22">
        <v>1315</v>
      </c>
      <c r="F28" s="22">
        <v>22</v>
      </c>
      <c r="G28" s="22">
        <f t="shared" si="1"/>
        <v>3856</v>
      </c>
      <c r="I28" s="23">
        <v>2519</v>
      </c>
      <c r="J28" s="23">
        <v>1315</v>
      </c>
      <c r="K28" s="23">
        <v>22</v>
      </c>
      <c r="L28" s="23">
        <v>3856</v>
      </c>
      <c r="N28" s="23">
        <f t="shared" si="2"/>
        <v>0</v>
      </c>
      <c r="O28" s="23">
        <f t="shared" si="3"/>
        <v>0</v>
      </c>
      <c r="P28" s="23">
        <f t="shared" si="4"/>
        <v>0</v>
      </c>
      <c r="Q28" s="23">
        <f t="shared" si="5"/>
        <v>0</v>
      </c>
    </row>
    <row r="29" spans="1:17">
      <c r="B29" s="6"/>
      <c r="C29" s="5" t="s">
        <v>44</v>
      </c>
      <c r="D29" s="7">
        <f>SUM(D27:D28)</f>
        <v>236301</v>
      </c>
      <c r="E29" s="7">
        <f>SUM(E27:E28)</f>
        <v>77532</v>
      </c>
      <c r="F29" s="7">
        <f>SUM(F27:F28)</f>
        <v>12564</v>
      </c>
      <c r="G29" s="7">
        <f t="shared" si="1"/>
        <v>326397</v>
      </c>
      <c r="I29" s="1">
        <v>321833</v>
      </c>
      <c r="J29" s="1">
        <v>102207</v>
      </c>
      <c r="K29" s="1">
        <v>11540</v>
      </c>
      <c r="L29" s="1">
        <v>435580</v>
      </c>
      <c r="N29" s="1">
        <f t="shared" si="2"/>
        <v>-85532</v>
      </c>
      <c r="O29" s="1">
        <f t="shared" si="3"/>
        <v>-24675</v>
      </c>
      <c r="P29" s="1">
        <f t="shared" si="4"/>
        <v>1024</v>
      </c>
      <c r="Q29" s="1">
        <f t="shared" si="5"/>
        <v>-109183</v>
      </c>
    </row>
    <row r="30" spans="1:17">
      <c r="B30" s="13" t="s">
        <v>73</v>
      </c>
      <c r="C30" s="4" t="s">
        <v>48</v>
      </c>
      <c r="D30" s="3">
        <v>63002</v>
      </c>
      <c r="E30" s="3">
        <v>23290</v>
      </c>
      <c r="F30" s="3">
        <v>22785</v>
      </c>
      <c r="G30" s="3">
        <f t="shared" si="1"/>
        <v>109077</v>
      </c>
      <c r="I30" s="1">
        <v>62261</v>
      </c>
      <c r="J30" s="1">
        <v>22998</v>
      </c>
      <c r="K30" s="1">
        <v>18282</v>
      </c>
      <c r="L30" s="1">
        <v>103541</v>
      </c>
      <c r="N30" s="1">
        <f t="shared" si="2"/>
        <v>741</v>
      </c>
      <c r="O30" s="1">
        <f t="shared" si="3"/>
        <v>292</v>
      </c>
      <c r="P30" s="1">
        <f t="shared" si="4"/>
        <v>4503</v>
      </c>
      <c r="Q30" s="1">
        <f t="shared" si="5"/>
        <v>5536</v>
      </c>
    </row>
    <row r="31" spans="1:17" s="8" customFormat="1">
      <c r="A31" s="24"/>
      <c r="B31" s="13" t="s">
        <v>74</v>
      </c>
      <c r="C31" s="4" t="s">
        <v>49</v>
      </c>
      <c r="D31" s="3">
        <v>157496</v>
      </c>
      <c r="E31" s="3">
        <v>66412</v>
      </c>
      <c r="F31" s="3">
        <v>21279</v>
      </c>
      <c r="G31" s="3">
        <f t="shared" si="1"/>
        <v>245187</v>
      </c>
      <c r="I31" s="8">
        <v>145460</v>
      </c>
      <c r="J31" s="8">
        <v>60820</v>
      </c>
      <c r="K31" s="8">
        <v>18404</v>
      </c>
      <c r="L31" s="8">
        <v>224684</v>
      </c>
      <c r="N31" s="1">
        <f t="shared" si="2"/>
        <v>12036</v>
      </c>
      <c r="O31" s="1">
        <f t="shared" si="3"/>
        <v>5592</v>
      </c>
      <c r="P31" s="1">
        <f t="shared" si="4"/>
        <v>2875</v>
      </c>
      <c r="Q31" s="1">
        <f t="shared" si="5"/>
        <v>20503</v>
      </c>
    </row>
    <row r="32" spans="1:17">
      <c r="B32" s="13" t="s">
        <v>75</v>
      </c>
      <c r="C32" s="4" t="s">
        <v>50</v>
      </c>
      <c r="D32" s="3">
        <v>130958</v>
      </c>
      <c r="E32" s="3">
        <v>41693</v>
      </c>
      <c r="F32" s="3">
        <v>5240</v>
      </c>
      <c r="G32" s="3">
        <f t="shared" si="1"/>
        <v>177891</v>
      </c>
      <c r="I32" s="1">
        <v>105430</v>
      </c>
      <c r="J32" s="1">
        <v>32603</v>
      </c>
      <c r="K32" s="1">
        <v>4421</v>
      </c>
      <c r="L32" s="1">
        <v>142454</v>
      </c>
      <c r="N32" s="1">
        <f t="shared" si="2"/>
        <v>25528</v>
      </c>
      <c r="O32" s="1">
        <f t="shared" si="3"/>
        <v>9090</v>
      </c>
      <c r="P32" s="1">
        <f t="shared" si="4"/>
        <v>819</v>
      </c>
      <c r="Q32" s="1">
        <f t="shared" si="5"/>
        <v>35437</v>
      </c>
    </row>
    <row r="33" spans="1:20">
      <c r="B33" s="6"/>
      <c r="C33" s="5" t="s">
        <v>44</v>
      </c>
      <c r="D33" s="7">
        <f>SUM(D30:D32)</f>
        <v>351456</v>
      </c>
      <c r="E33" s="7">
        <f>SUM(E30:E32)</f>
        <v>131395</v>
      </c>
      <c r="F33" s="7">
        <f>SUM(F30:F32)</f>
        <v>49304</v>
      </c>
      <c r="G33" s="7">
        <f t="shared" si="1"/>
        <v>532155</v>
      </c>
      <c r="I33" s="1">
        <v>313151</v>
      </c>
      <c r="J33" s="1">
        <v>116421</v>
      </c>
      <c r="K33" s="1">
        <v>41107</v>
      </c>
      <c r="L33" s="1">
        <v>470679</v>
      </c>
      <c r="N33" s="1">
        <f t="shared" si="2"/>
        <v>38305</v>
      </c>
      <c r="O33" s="1">
        <f t="shared" si="3"/>
        <v>14974</v>
      </c>
      <c r="P33" s="1">
        <f t="shared" si="4"/>
        <v>8197</v>
      </c>
      <c r="Q33" s="1">
        <f t="shared" si="5"/>
        <v>61476</v>
      </c>
    </row>
    <row r="34" spans="1:20">
      <c r="B34" s="13" t="s">
        <v>76</v>
      </c>
      <c r="C34" s="4" t="s">
        <v>51</v>
      </c>
      <c r="D34" s="3">
        <v>78427</v>
      </c>
      <c r="E34" s="3">
        <v>32032</v>
      </c>
      <c r="F34" s="3">
        <v>10876</v>
      </c>
      <c r="G34" s="3">
        <f t="shared" si="1"/>
        <v>121335</v>
      </c>
      <c r="I34" s="1">
        <v>81195</v>
      </c>
      <c r="J34" s="1">
        <v>32983</v>
      </c>
      <c r="K34" s="1">
        <v>6954</v>
      </c>
      <c r="L34" s="1">
        <v>121132</v>
      </c>
      <c r="N34" s="1">
        <f t="shared" si="2"/>
        <v>-2768</v>
      </c>
      <c r="O34" s="1">
        <f t="shared" si="3"/>
        <v>-951</v>
      </c>
      <c r="P34" s="1">
        <f t="shared" si="4"/>
        <v>3922</v>
      </c>
      <c r="Q34" s="1">
        <f t="shared" si="5"/>
        <v>203</v>
      </c>
      <c r="R34" s="1" t="s">
        <v>128</v>
      </c>
      <c r="S34" s="1">
        <v>32032</v>
      </c>
      <c r="T34" s="1">
        <v>78427</v>
      </c>
    </row>
    <row r="35" spans="1:20" s="8" customFormat="1">
      <c r="A35" s="24"/>
      <c r="B35" s="13" t="s">
        <v>77</v>
      </c>
      <c r="C35" s="20" t="s">
        <v>52</v>
      </c>
      <c r="D35" s="3">
        <v>139</v>
      </c>
      <c r="E35" s="3">
        <v>76</v>
      </c>
      <c r="F35" s="3">
        <v>14</v>
      </c>
      <c r="G35" s="3">
        <f t="shared" si="1"/>
        <v>229</v>
      </c>
      <c r="I35" s="8">
        <v>139</v>
      </c>
      <c r="J35" s="8">
        <v>76</v>
      </c>
      <c r="K35" s="8">
        <v>10</v>
      </c>
      <c r="L35" s="8">
        <v>225</v>
      </c>
      <c r="N35" s="1">
        <f t="shared" si="2"/>
        <v>0</v>
      </c>
      <c r="O35" s="1">
        <f t="shared" si="3"/>
        <v>0</v>
      </c>
      <c r="P35" s="1">
        <f t="shared" si="4"/>
        <v>4</v>
      </c>
      <c r="Q35" s="1">
        <f t="shared" si="5"/>
        <v>4</v>
      </c>
      <c r="R35" s="1"/>
      <c r="S35" s="1"/>
      <c r="T35" s="1"/>
    </row>
    <row r="36" spans="1:20" s="23" customFormat="1" ht="15.75" customHeight="1">
      <c r="B36" s="13" t="s">
        <v>78</v>
      </c>
      <c r="C36" s="27" t="s">
        <v>53</v>
      </c>
      <c r="D36" s="22">
        <v>966</v>
      </c>
      <c r="E36" s="22">
        <v>788</v>
      </c>
      <c r="F36" s="22">
        <v>104</v>
      </c>
      <c r="G36" s="22">
        <f t="shared" si="1"/>
        <v>1858</v>
      </c>
      <c r="I36" s="23">
        <v>940</v>
      </c>
      <c r="J36" s="23">
        <v>772</v>
      </c>
      <c r="K36" s="23">
        <v>90</v>
      </c>
      <c r="L36" s="23">
        <v>1802</v>
      </c>
      <c r="N36" s="23">
        <f t="shared" si="2"/>
        <v>26</v>
      </c>
      <c r="O36" s="23">
        <f t="shared" si="3"/>
        <v>16</v>
      </c>
      <c r="P36" s="23">
        <f t="shared" si="4"/>
        <v>14</v>
      </c>
      <c r="Q36" s="23">
        <f t="shared" si="5"/>
        <v>56</v>
      </c>
      <c r="R36" s="8" t="s">
        <v>129</v>
      </c>
      <c r="S36" s="8">
        <v>788</v>
      </c>
      <c r="T36" s="8">
        <v>966</v>
      </c>
    </row>
    <row r="37" spans="1:20">
      <c r="B37" s="13" t="s">
        <v>79</v>
      </c>
      <c r="C37" s="20" t="s">
        <v>54</v>
      </c>
      <c r="D37" s="3">
        <v>1668</v>
      </c>
      <c r="E37" s="3">
        <v>859</v>
      </c>
      <c r="F37" s="3">
        <v>125</v>
      </c>
      <c r="G37" s="3">
        <f t="shared" si="1"/>
        <v>2652</v>
      </c>
      <c r="I37" s="1">
        <v>1668</v>
      </c>
      <c r="J37" s="1">
        <v>854</v>
      </c>
      <c r="K37" s="1">
        <v>123</v>
      </c>
      <c r="L37" s="1">
        <v>2645</v>
      </c>
      <c r="N37" s="1">
        <f t="shared" si="2"/>
        <v>0</v>
      </c>
      <c r="O37" s="1">
        <f t="shared" si="3"/>
        <v>5</v>
      </c>
      <c r="P37" s="1">
        <f t="shared" si="4"/>
        <v>2</v>
      </c>
      <c r="Q37" s="1">
        <f t="shared" si="5"/>
        <v>7</v>
      </c>
      <c r="R37" s="8"/>
      <c r="S37" s="8"/>
      <c r="T37" s="8"/>
    </row>
    <row r="38" spans="1:20">
      <c r="B38" s="13" t="s">
        <v>80</v>
      </c>
      <c r="C38" s="20" t="s">
        <v>55</v>
      </c>
      <c r="D38" s="3">
        <v>431</v>
      </c>
      <c r="E38" s="3">
        <v>188</v>
      </c>
      <c r="F38" s="3">
        <v>27</v>
      </c>
      <c r="G38" s="3">
        <f t="shared" si="1"/>
        <v>646</v>
      </c>
      <c r="I38" s="1">
        <v>265</v>
      </c>
      <c r="J38" s="1">
        <v>182</v>
      </c>
      <c r="K38" s="1">
        <v>26</v>
      </c>
      <c r="L38" s="1">
        <v>473</v>
      </c>
      <c r="N38" s="1">
        <f t="shared" si="2"/>
        <v>166</v>
      </c>
      <c r="O38" s="1">
        <f t="shared" si="3"/>
        <v>6</v>
      </c>
      <c r="P38" s="1">
        <f t="shared" si="4"/>
        <v>1</v>
      </c>
      <c r="Q38" s="1">
        <f t="shared" si="5"/>
        <v>173</v>
      </c>
      <c r="R38" s="8"/>
      <c r="S38" s="8"/>
      <c r="T38" s="8"/>
    </row>
    <row r="39" spans="1:20" s="8" customFormat="1">
      <c r="A39" s="24"/>
      <c r="B39" s="13" t="s">
        <v>81</v>
      </c>
      <c r="C39" s="20" t="s">
        <v>56</v>
      </c>
      <c r="D39" s="3">
        <v>5544</v>
      </c>
      <c r="E39" s="3">
        <v>3891</v>
      </c>
      <c r="F39" s="3">
        <v>161</v>
      </c>
      <c r="G39" s="3">
        <f t="shared" si="1"/>
        <v>9596</v>
      </c>
      <c r="I39" s="8">
        <v>5398</v>
      </c>
      <c r="J39" s="8">
        <v>3844</v>
      </c>
      <c r="K39" s="8">
        <v>140</v>
      </c>
      <c r="L39" s="8">
        <v>9382</v>
      </c>
      <c r="N39" s="1">
        <f t="shared" si="2"/>
        <v>146</v>
      </c>
      <c r="O39" s="1">
        <f t="shared" si="3"/>
        <v>47</v>
      </c>
      <c r="P39" s="1">
        <f t="shared" si="4"/>
        <v>21</v>
      </c>
      <c r="Q39" s="1">
        <f t="shared" si="5"/>
        <v>214</v>
      </c>
      <c r="R39" s="23" t="s">
        <v>130</v>
      </c>
      <c r="S39" s="23">
        <v>3891</v>
      </c>
      <c r="T39" s="23">
        <v>5544</v>
      </c>
    </row>
    <row r="40" spans="1:20">
      <c r="B40" s="13" t="s">
        <v>82</v>
      </c>
      <c r="C40" s="20" t="s">
        <v>57</v>
      </c>
      <c r="D40" s="3">
        <v>128474</v>
      </c>
      <c r="E40" s="3">
        <v>82341</v>
      </c>
      <c r="F40" s="3">
        <v>27710</v>
      </c>
      <c r="G40" s="3">
        <f t="shared" si="1"/>
        <v>238525</v>
      </c>
      <c r="I40" s="1">
        <v>135379</v>
      </c>
      <c r="J40" s="1">
        <v>88704</v>
      </c>
      <c r="K40" s="1">
        <v>25097</v>
      </c>
      <c r="L40" s="1">
        <v>249180</v>
      </c>
      <c r="N40" s="1">
        <f t="shared" si="2"/>
        <v>-6905</v>
      </c>
      <c r="O40" s="1">
        <f t="shared" si="3"/>
        <v>-6363</v>
      </c>
      <c r="P40" s="1">
        <f t="shared" si="4"/>
        <v>2613</v>
      </c>
      <c r="Q40" s="1">
        <f t="shared" si="5"/>
        <v>-10655</v>
      </c>
      <c r="R40" s="1" t="s">
        <v>131</v>
      </c>
      <c r="S40" s="1">
        <v>82341</v>
      </c>
      <c r="T40" s="1">
        <v>128474</v>
      </c>
    </row>
    <row r="41" spans="1:20">
      <c r="B41" s="13" t="s">
        <v>92</v>
      </c>
      <c r="C41" s="20" t="s">
        <v>58</v>
      </c>
      <c r="D41" s="3">
        <v>125764</v>
      </c>
      <c r="E41" s="3">
        <v>33656</v>
      </c>
      <c r="F41" s="11">
        <v>12200</v>
      </c>
      <c r="G41" s="3">
        <f t="shared" si="1"/>
        <v>171620</v>
      </c>
      <c r="I41" s="1">
        <v>125271</v>
      </c>
      <c r="J41" s="1">
        <v>32447</v>
      </c>
      <c r="K41" s="1">
        <v>5920</v>
      </c>
      <c r="L41" s="1">
        <v>163638</v>
      </c>
      <c r="N41" s="1">
        <f t="shared" si="2"/>
        <v>493</v>
      </c>
      <c r="O41" s="1">
        <f t="shared" si="3"/>
        <v>1209</v>
      </c>
      <c r="P41" s="1">
        <f t="shared" si="4"/>
        <v>6280</v>
      </c>
      <c r="Q41" s="1">
        <f t="shared" si="5"/>
        <v>7982</v>
      </c>
      <c r="R41" s="1" t="s">
        <v>132</v>
      </c>
      <c r="S41" s="1">
        <v>33656</v>
      </c>
      <c r="T41" s="1">
        <v>125764</v>
      </c>
    </row>
    <row r="42" spans="1:20" s="23" customFormat="1">
      <c r="B42" s="13" t="s">
        <v>93</v>
      </c>
      <c r="C42" s="27" t="s">
        <v>59</v>
      </c>
      <c r="D42" s="22">
        <v>9024</v>
      </c>
      <c r="E42" s="22">
        <v>814</v>
      </c>
      <c r="F42" s="22">
        <v>47</v>
      </c>
      <c r="G42" s="22">
        <f t="shared" si="1"/>
        <v>9885</v>
      </c>
      <c r="I42" s="23">
        <v>1097</v>
      </c>
      <c r="J42" s="23">
        <v>86</v>
      </c>
      <c r="K42" s="23">
        <v>45</v>
      </c>
      <c r="L42" s="23">
        <v>1228</v>
      </c>
      <c r="N42" s="23">
        <f t="shared" si="2"/>
        <v>7927</v>
      </c>
      <c r="O42" s="23">
        <f t="shared" si="3"/>
        <v>728</v>
      </c>
      <c r="P42" s="23">
        <f t="shared" si="4"/>
        <v>2</v>
      </c>
      <c r="Q42" s="23">
        <f t="shared" si="5"/>
        <v>8657</v>
      </c>
      <c r="R42" s="8" t="s">
        <v>133</v>
      </c>
      <c r="S42" s="8">
        <v>814</v>
      </c>
      <c r="T42" s="8">
        <v>9024</v>
      </c>
    </row>
    <row r="43" spans="1:20">
      <c r="B43" s="13" t="s">
        <v>94</v>
      </c>
      <c r="C43" s="20" t="s">
        <v>60</v>
      </c>
      <c r="D43" s="3">
        <v>282</v>
      </c>
      <c r="E43" s="3">
        <v>185</v>
      </c>
      <c r="F43" s="3">
        <v>22</v>
      </c>
      <c r="G43" s="3">
        <f t="shared" si="1"/>
        <v>489</v>
      </c>
      <c r="I43" s="1">
        <v>248</v>
      </c>
      <c r="J43" s="1">
        <v>174</v>
      </c>
      <c r="K43" s="1">
        <v>22</v>
      </c>
      <c r="L43" s="1">
        <v>444</v>
      </c>
      <c r="N43" s="1">
        <f t="shared" si="2"/>
        <v>34</v>
      </c>
      <c r="O43" s="1">
        <f t="shared" si="3"/>
        <v>11</v>
      </c>
      <c r="P43" s="1">
        <f t="shared" si="4"/>
        <v>0</v>
      </c>
      <c r="Q43" s="1">
        <f t="shared" si="5"/>
        <v>45</v>
      </c>
      <c r="R43" s="1" t="s">
        <v>134</v>
      </c>
      <c r="S43" s="1">
        <v>185</v>
      </c>
      <c r="T43" s="1">
        <v>282</v>
      </c>
    </row>
    <row r="44" spans="1:20" s="23" customFormat="1">
      <c r="B44" s="13" t="s">
        <v>95</v>
      </c>
      <c r="C44" s="27" t="s">
        <v>61</v>
      </c>
      <c r="D44" s="22">
        <v>0</v>
      </c>
      <c r="E44" s="22">
        <v>0</v>
      </c>
      <c r="F44" s="22">
        <v>274</v>
      </c>
      <c r="G44" s="22">
        <f t="shared" si="1"/>
        <v>274</v>
      </c>
      <c r="K44" s="23">
        <v>144</v>
      </c>
      <c r="L44" s="23">
        <v>144</v>
      </c>
      <c r="N44" s="23">
        <f t="shared" si="2"/>
        <v>0</v>
      </c>
      <c r="O44" s="23">
        <f t="shared" si="3"/>
        <v>0</v>
      </c>
      <c r="P44" s="23">
        <f t="shared" si="4"/>
        <v>130</v>
      </c>
      <c r="Q44" s="23">
        <f t="shared" si="5"/>
        <v>130</v>
      </c>
      <c r="R44" s="1"/>
      <c r="S44" s="1"/>
      <c r="T44" s="1"/>
    </row>
    <row r="45" spans="1:20">
      <c r="B45" s="13" t="s">
        <v>96</v>
      </c>
      <c r="C45" s="20" t="s">
        <v>62</v>
      </c>
      <c r="D45" s="3">
        <v>3198</v>
      </c>
      <c r="E45" s="3">
        <v>2356</v>
      </c>
      <c r="F45" s="3">
        <v>65</v>
      </c>
      <c r="G45" s="3">
        <f t="shared" si="1"/>
        <v>5619</v>
      </c>
      <c r="I45" s="1">
        <v>3172</v>
      </c>
      <c r="J45" s="1">
        <v>2340</v>
      </c>
      <c r="K45" s="1">
        <v>43</v>
      </c>
      <c r="L45" s="1">
        <v>5555</v>
      </c>
      <c r="N45" s="1">
        <f t="shared" si="2"/>
        <v>26</v>
      </c>
      <c r="O45" s="1">
        <f t="shared" si="3"/>
        <v>16</v>
      </c>
      <c r="P45" s="1">
        <f t="shared" si="4"/>
        <v>22</v>
      </c>
      <c r="Q45" s="1">
        <f t="shared" si="5"/>
        <v>64</v>
      </c>
      <c r="R45" s="1" t="s">
        <v>135</v>
      </c>
      <c r="S45" s="1">
        <v>2356</v>
      </c>
      <c r="T45" s="1">
        <v>3198</v>
      </c>
    </row>
    <row r="46" spans="1:20">
      <c r="B46" s="13" t="s">
        <v>97</v>
      </c>
      <c r="C46" s="20" t="s">
        <v>63</v>
      </c>
      <c r="D46" s="3">
        <v>25421</v>
      </c>
      <c r="E46" s="3">
        <v>16265</v>
      </c>
      <c r="F46" s="3">
        <v>492</v>
      </c>
      <c r="G46" s="3">
        <f t="shared" si="1"/>
        <v>42178</v>
      </c>
      <c r="I46" s="1">
        <v>25122</v>
      </c>
      <c r="J46" s="1">
        <v>16035</v>
      </c>
      <c r="K46" s="1">
        <v>389</v>
      </c>
      <c r="L46" s="1">
        <v>41546</v>
      </c>
      <c r="N46" s="1">
        <f t="shared" si="2"/>
        <v>299</v>
      </c>
      <c r="O46" s="1">
        <f t="shared" si="3"/>
        <v>230</v>
      </c>
      <c r="P46" s="1">
        <f t="shared" si="4"/>
        <v>103</v>
      </c>
      <c r="Q46" s="1">
        <f t="shared" si="5"/>
        <v>632</v>
      </c>
      <c r="R46" s="23" t="s">
        <v>136</v>
      </c>
      <c r="S46" s="23">
        <v>16265</v>
      </c>
      <c r="T46" s="23">
        <v>25421</v>
      </c>
    </row>
    <row r="47" spans="1:20" s="23" customFormat="1">
      <c r="B47" s="13" t="s">
        <v>98</v>
      </c>
      <c r="C47" s="27" t="s">
        <v>64</v>
      </c>
      <c r="D47" s="22">
        <v>1456</v>
      </c>
      <c r="E47" s="22">
        <v>917</v>
      </c>
      <c r="F47" s="22">
        <v>6</v>
      </c>
      <c r="G47" s="22">
        <f t="shared" si="1"/>
        <v>2379</v>
      </c>
      <c r="I47" s="23">
        <v>1118</v>
      </c>
      <c r="J47" s="23">
        <v>722</v>
      </c>
      <c r="K47" s="23">
        <v>4</v>
      </c>
      <c r="L47" s="23">
        <v>1844</v>
      </c>
      <c r="N47" s="23">
        <f t="shared" si="2"/>
        <v>338</v>
      </c>
      <c r="O47" s="23">
        <f t="shared" si="3"/>
        <v>195</v>
      </c>
      <c r="P47" s="23">
        <f t="shared" si="4"/>
        <v>2</v>
      </c>
      <c r="Q47" s="23">
        <f t="shared" si="5"/>
        <v>535</v>
      </c>
      <c r="R47" s="1" t="s">
        <v>137</v>
      </c>
      <c r="S47" s="1">
        <v>917</v>
      </c>
      <c r="T47" s="1">
        <v>1456</v>
      </c>
    </row>
    <row r="48" spans="1:20">
      <c r="B48" s="13" t="s">
        <v>99</v>
      </c>
      <c r="C48" s="20" t="s">
        <v>65</v>
      </c>
      <c r="D48" s="3">
        <v>3916</v>
      </c>
      <c r="E48" s="3">
        <v>342</v>
      </c>
      <c r="F48" s="3">
        <v>62</v>
      </c>
      <c r="G48" s="3">
        <f t="shared" si="1"/>
        <v>4320</v>
      </c>
      <c r="I48" s="1">
        <v>371</v>
      </c>
      <c r="J48" s="1">
        <v>209</v>
      </c>
      <c r="K48" s="1">
        <v>63</v>
      </c>
      <c r="L48" s="1">
        <v>643</v>
      </c>
      <c r="N48" s="1">
        <f t="shared" si="2"/>
        <v>3545</v>
      </c>
      <c r="O48" s="1">
        <f t="shared" si="3"/>
        <v>133</v>
      </c>
      <c r="P48" s="1">
        <f t="shared" si="4"/>
        <v>-1</v>
      </c>
      <c r="Q48" s="1">
        <f t="shared" si="5"/>
        <v>3677</v>
      </c>
      <c r="R48" s="23" t="s">
        <v>138</v>
      </c>
      <c r="S48" s="23">
        <v>342</v>
      </c>
      <c r="T48" s="23">
        <v>3916</v>
      </c>
    </row>
    <row r="49" spans="1:20">
      <c r="B49" s="13" t="s">
        <v>100</v>
      </c>
      <c r="C49" s="20" t="s">
        <v>66</v>
      </c>
      <c r="D49" s="3">
        <v>2429</v>
      </c>
      <c r="E49" s="3">
        <v>1468</v>
      </c>
      <c r="F49" s="3">
        <v>179</v>
      </c>
      <c r="G49" s="3">
        <f t="shared" si="1"/>
        <v>4076</v>
      </c>
      <c r="I49" s="1">
        <v>6453</v>
      </c>
      <c r="J49" s="1">
        <v>3302</v>
      </c>
      <c r="K49" s="1">
        <v>161</v>
      </c>
      <c r="L49" s="1">
        <v>9916</v>
      </c>
      <c r="N49" s="1">
        <f t="shared" si="2"/>
        <v>-4024</v>
      </c>
      <c r="O49" s="1">
        <f t="shared" si="3"/>
        <v>-1834</v>
      </c>
      <c r="P49" s="1">
        <f t="shared" si="4"/>
        <v>18</v>
      </c>
      <c r="Q49" s="1">
        <f t="shared" si="5"/>
        <v>-5840</v>
      </c>
      <c r="R49" s="1" t="s">
        <v>139</v>
      </c>
      <c r="S49" s="1">
        <v>1468</v>
      </c>
      <c r="T49" s="1">
        <v>2429</v>
      </c>
    </row>
    <row r="50" spans="1:20">
      <c r="B50" s="13" t="s">
        <v>101</v>
      </c>
      <c r="C50" s="20" t="s">
        <v>67</v>
      </c>
      <c r="D50" s="3">
        <v>2285</v>
      </c>
      <c r="E50" s="3">
        <v>1426</v>
      </c>
      <c r="F50" s="3">
        <v>462</v>
      </c>
      <c r="G50" s="3">
        <f t="shared" si="1"/>
        <v>4173</v>
      </c>
      <c r="I50" s="1">
        <v>1147</v>
      </c>
      <c r="J50" s="1">
        <v>754</v>
      </c>
      <c r="K50" s="1">
        <v>401</v>
      </c>
      <c r="L50" s="1">
        <v>2302</v>
      </c>
      <c r="N50" s="1">
        <f t="shared" si="2"/>
        <v>1138</v>
      </c>
      <c r="O50" s="1">
        <f t="shared" si="3"/>
        <v>672</v>
      </c>
      <c r="P50" s="1">
        <f t="shared" si="4"/>
        <v>61</v>
      </c>
      <c r="Q50" s="1">
        <f t="shared" si="5"/>
        <v>1871</v>
      </c>
      <c r="R50" s="1" t="s">
        <v>140</v>
      </c>
      <c r="S50" s="1">
        <v>1426</v>
      </c>
      <c r="T50" s="1">
        <v>2285</v>
      </c>
    </row>
    <row r="51" spans="1:20" s="23" customFormat="1">
      <c r="B51" s="13" t="s">
        <v>102</v>
      </c>
      <c r="C51" s="27" t="s">
        <v>68</v>
      </c>
      <c r="D51" s="22">
        <v>1929</v>
      </c>
      <c r="E51" s="22">
        <v>1540</v>
      </c>
      <c r="F51" s="22">
        <v>817</v>
      </c>
      <c r="G51" s="22">
        <f t="shared" si="1"/>
        <v>4286</v>
      </c>
      <c r="I51" s="23">
        <v>1912</v>
      </c>
      <c r="J51" s="23">
        <v>1529</v>
      </c>
      <c r="K51" s="23">
        <v>787</v>
      </c>
      <c r="L51" s="23">
        <v>4228</v>
      </c>
      <c r="N51" s="23">
        <f t="shared" si="2"/>
        <v>17</v>
      </c>
      <c r="O51" s="23">
        <f t="shared" si="3"/>
        <v>11</v>
      </c>
      <c r="P51" s="23">
        <f t="shared" si="4"/>
        <v>30</v>
      </c>
      <c r="Q51" s="23">
        <f t="shared" si="5"/>
        <v>58</v>
      </c>
      <c r="R51" s="23" t="s">
        <v>141</v>
      </c>
      <c r="S51" s="23">
        <v>1540</v>
      </c>
      <c r="T51" s="23">
        <v>1929</v>
      </c>
    </row>
    <row r="52" spans="1:20" s="23" customFormat="1">
      <c r="B52" s="13" t="s">
        <v>103</v>
      </c>
      <c r="C52" s="27" t="s">
        <v>69</v>
      </c>
      <c r="D52" s="22">
        <v>0</v>
      </c>
      <c r="E52" s="22">
        <v>0</v>
      </c>
      <c r="F52" s="22">
        <v>15</v>
      </c>
      <c r="G52" s="22">
        <f t="shared" si="1"/>
        <v>15</v>
      </c>
      <c r="I52" s="23">
        <v>0</v>
      </c>
      <c r="J52" s="23">
        <v>0</v>
      </c>
      <c r="K52" s="23">
        <v>9</v>
      </c>
      <c r="L52" s="23">
        <v>9</v>
      </c>
      <c r="N52" s="23">
        <f t="shared" si="2"/>
        <v>0</v>
      </c>
      <c r="O52" s="23">
        <f t="shared" si="3"/>
        <v>0</v>
      </c>
      <c r="P52" s="23">
        <f t="shared" si="4"/>
        <v>6</v>
      </c>
      <c r="Q52" s="23">
        <f t="shared" si="5"/>
        <v>6</v>
      </c>
      <c r="R52" s="1"/>
      <c r="S52" s="1"/>
      <c r="T52" s="1"/>
    </row>
    <row r="53" spans="1:20">
      <c r="B53" s="6"/>
      <c r="C53" s="5" t="s">
        <v>44</v>
      </c>
      <c r="D53" s="7">
        <f>SUM(D34:D52)</f>
        <v>391353</v>
      </c>
      <c r="E53" s="7">
        <f>SUM(E34:E52)</f>
        <v>179144</v>
      </c>
      <c r="F53" s="7">
        <f>SUM(F34:F52)</f>
        <v>53658</v>
      </c>
      <c r="G53" s="7">
        <f>SUM(G34:G52)</f>
        <v>624155</v>
      </c>
      <c r="I53" s="1">
        <v>390895</v>
      </c>
      <c r="J53" s="1">
        <v>185013</v>
      </c>
      <c r="K53" s="1">
        <v>40428</v>
      </c>
      <c r="L53" s="1">
        <v>616336</v>
      </c>
      <c r="N53" s="1">
        <f t="shared" si="2"/>
        <v>458</v>
      </c>
      <c r="O53" s="1">
        <f t="shared" si="3"/>
        <v>-5869</v>
      </c>
      <c r="P53" s="1">
        <f t="shared" si="4"/>
        <v>13230</v>
      </c>
      <c r="Q53" s="1">
        <f t="shared" si="5"/>
        <v>7819</v>
      </c>
    </row>
    <row r="54" spans="1:20" ht="15.75">
      <c r="B54" s="63" t="s">
        <v>70</v>
      </c>
      <c r="C54" s="64"/>
      <c r="D54" s="15">
        <f>D53+D33+D29+D26+D24</f>
        <v>5251209</v>
      </c>
      <c r="E54" s="15">
        <f>E53+E33+E29+E26+E24</f>
        <v>2199384</v>
      </c>
      <c r="F54" s="15">
        <f>F53+F33+F29+F26+F24</f>
        <v>507228</v>
      </c>
      <c r="G54" s="15">
        <f>G53+G33+G29+G26+G24</f>
        <v>7957821</v>
      </c>
      <c r="I54" s="1">
        <v>4960195</v>
      </c>
      <c r="J54" s="1">
        <v>2020228</v>
      </c>
      <c r="K54" s="1">
        <v>405242</v>
      </c>
      <c r="L54" s="1">
        <v>7385665</v>
      </c>
      <c r="N54" s="1">
        <f t="shared" si="2"/>
        <v>291014</v>
      </c>
      <c r="O54" s="1">
        <f t="shared" si="3"/>
        <v>179156</v>
      </c>
      <c r="P54" s="1">
        <f t="shared" si="4"/>
        <v>101986</v>
      </c>
      <c r="Q54" s="1">
        <f t="shared" si="5"/>
        <v>572156</v>
      </c>
    </row>
    <row r="55" spans="1:20">
      <c r="R55" s="23"/>
      <c r="S55" s="23"/>
      <c r="T55" s="23"/>
    </row>
    <row r="56" spans="1:20">
      <c r="R56" s="23"/>
      <c r="S56" s="23"/>
      <c r="T56" s="23"/>
    </row>
    <row r="59" spans="1:20" s="8" customFormat="1">
      <c r="A59" s="24"/>
      <c r="B59" s="1"/>
      <c r="C59" s="1"/>
      <c r="D59" s="1"/>
      <c r="E59" s="1"/>
      <c r="F59" s="1"/>
      <c r="G59" s="1"/>
      <c r="R59" s="1"/>
      <c r="S59" s="1"/>
      <c r="T59" s="1"/>
    </row>
    <row r="60" spans="1:20" s="14" customFormat="1" ht="15.75">
      <c r="A60" s="25"/>
      <c r="B60" s="1"/>
      <c r="C60" s="1"/>
      <c r="D60" s="1"/>
      <c r="E60" s="1"/>
      <c r="F60" s="1"/>
      <c r="G60" s="1"/>
      <c r="R60" s="1"/>
      <c r="S60" s="1"/>
      <c r="T60" s="1"/>
    </row>
    <row r="63" spans="1:20">
      <c r="R63" s="8"/>
      <c r="S63" s="8"/>
      <c r="T63" s="8"/>
    </row>
    <row r="64" spans="1:20" ht="15.75">
      <c r="R64" s="14"/>
      <c r="S64" s="14"/>
      <c r="T64" s="14"/>
    </row>
  </sheetData>
  <mergeCells count="3">
    <mergeCell ref="B1:G1"/>
    <mergeCell ref="B2:G2"/>
    <mergeCell ref="B54:C54"/>
  </mergeCells>
  <printOptions horizontalCentered="1" verticalCentered="1"/>
  <pageMargins left="0.45866141700000002" right="0.45866141700000002" top="0.261811024" bottom="0.261811024" header="6.4960630000000005E-2" footer="6.4960630000000005E-2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opLeftCell="A25" workbookViewId="0">
      <selection activeCell="I41" sqref="I41"/>
    </sheetView>
  </sheetViews>
  <sheetFormatPr defaultRowHeight="15"/>
  <cols>
    <col min="1" max="1" width="3.7109375" style="1" customWidth="1"/>
    <col min="2" max="2" width="8.28515625" style="1" customWidth="1"/>
    <col min="3" max="3" width="25.7109375" style="1" customWidth="1"/>
    <col min="4" max="4" width="13.28515625" style="1" customWidth="1"/>
    <col min="5" max="5" width="12.42578125" style="1" customWidth="1"/>
    <col min="6" max="6" width="10.28515625" style="1" customWidth="1"/>
    <col min="7" max="7" width="14" style="1" customWidth="1"/>
    <col min="8" max="8" width="4" style="1" customWidth="1"/>
    <col min="9" max="16384" width="9.140625" style="1"/>
  </cols>
  <sheetData>
    <row r="1" spans="1:7" ht="24.75">
      <c r="B1" s="61" t="s">
        <v>104</v>
      </c>
      <c r="C1" s="61"/>
      <c r="D1" s="61"/>
      <c r="E1" s="61"/>
      <c r="F1" s="61"/>
      <c r="G1" s="61"/>
    </row>
    <row r="2" spans="1:7" ht="20.25" customHeight="1">
      <c r="B2" s="62" t="s">
        <v>106</v>
      </c>
      <c r="C2" s="62"/>
      <c r="D2" s="62"/>
      <c r="E2" s="62"/>
      <c r="F2" s="62"/>
      <c r="G2" s="62"/>
    </row>
    <row r="3" spans="1:7" ht="15.75">
      <c r="B3" s="16" t="s">
        <v>0</v>
      </c>
      <c r="C3" s="17" t="s">
        <v>83</v>
      </c>
      <c r="D3" s="17" t="s">
        <v>2</v>
      </c>
      <c r="E3" s="17" t="s">
        <v>3</v>
      </c>
      <c r="F3" s="17" t="s">
        <v>4</v>
      </c>
      <c r="G3" s="17" t="s">
        <v>5</v>
      </c>
    </row>
    <row r="4" spans="1:7">
      <c r="B4" s="12" t="s">
        <v>6</v>
      </c>
      <c r="C4" s="9" t="s">
        <v>142</v>
      </c>
      <c r="D4" s="21">
        <v>860829</v>
      </c>
      <c r="E4" s="21">
        <v>410625</v>
      </c>
      <c r="F4" s="21"/>
      <c r="G4" s="21">
        <f>SUM(D4:F4)</f>
        <v>1271454</v>
      </c>
    </row>
    <row r="5" spans="1:7">
      <c r="B5" s="13" t="s">
        <v>8</v>
      </c>
      <c r="C5" s="9" t="s">
        <v>143</v>
      </c>
      <c r="D5" s="19">
        <v>109185</v>
      </c>
      <c r="E5" s="19">
        <v>34197</v>
      </c>
      <c r="F5" s="19"/>
      <c r="G5" s="21">
        <f t="shared" ref="G5:G36" si="0">SUM(D5:F5)</f>
        <v>143382</v>
      </c>
    </row>
    <row r="6" spans="1:7">
      <c r="B6" s="12" t="s">
        <v>10</v>
      </c>
      <c r="C6" s="9" t="s">
        <v>144</v>
      </c>
      <c r="D6" s="22">
        <v>211095</v>
      </c>
      <c r="E6" s="22">
        <v>86820</v>
      </c>
      <c r="F6" s="19"/>
      <c r="G6" s="21">
        <f t="shared" si="0"/>
        <v>297915</v>
      </c>
    </row>
    <row r="7" spans="1:7">
      <c r="B7" s="13" t="s">
        <v>12</v>
      </c>
      <c r="C7" s="9" t="s">
        <v>145</v>
      </c>
      <c r="D7" s="19">
        <v>47066</v>
      </c>
      <c r="E7" s="19">
        <v>19468</v>
      </c>
      <c r="F7" s="19"/>
      <c r="G7" s="21">
        <f t="shared" si="0"/>
        <v>66534</v>
      </c>
    </row>
    <row r="8" spans="1:7">
      <c r="B8" s="12" t="s">
        <v>14</v>
      </c>
      <c r="C8" s="9" t="s">
        <v>146</v>
      </c>
      <c r="D8" s="19">
        <v>172544</v>
      </c>
      <c r="E8" s="19">
        <v>67753</v>
      </c>
      <c r="F8" s="19"/>
      <c r="G8" s="21">
        <f t="shared" si="0"/>
        <v>240297</v>
      </c>
    </row>
    <row r="9" spans="1:7">
      <c r="B9" s="13" t="s">
        <v>15</v>
      </c>
      <c r="C9" s="9" t="s">
        <v>147</v>
      </c>
      <c r="D9" s="19">
        <v>174582</v>
      </c>
      <c r="E9" s="19">
        <v>59199</v>
      </c>
      <c r="F9" s="19"/>
      <c r="G9" s="21">
        <f t="shared" si="0"/>
        <v>233781</v>
      </c>
    </row>
    <row r="10" spans="1:7">
      <c r="B10" s="12" t="s">
        <v>16</v>
      </c>
      <c r="C10" s="9" t="s">
        <v>148</v>
      </c>
      <c r="D10" s="19">
        <v>192746</v>
      </c>
      <c r="E10" s="19">
        <v>61485</v>
      </c>
      <c r="F10" s="19"/>
      <c r="G10" s="21">
        <f t="shared" si="0"/>
        <v>254231</v>
      </c>
    </row>
    <row r="11" spans="1:7">
      <c r="A11" s="18"/>
      <c r="B11" s="13" t="s">
        <v>18</v>
      </c>
      <c r="C11" s="9" t="s">
        <v>149</v>
      </c>
      <c r="D11" s="19">
        <v>18091</v>
      </c>
      <c r="E11" s="19">
        <v>7852</v>
      </c>
      <c r="F11" s="19"/>
      <c r="G11" s="21">
        <f t="shared" si="0"/>
        <v>25943</v>
      </c>
    </row>
    <row r="12" spans="1:7">
      <c r="B12" s="12" t="s">
        <v>20</v>
      </c>
      <c r="C12" s="9" t="s">
        <v>150</v>
      </c>
      <c r="D12" s="19">
        <v>14718</v>
      </c>
      <c r="E12" s="19">
        <v>7258</v>
      </c>
      <c r="F12" s="19"/>
      <c r="G12" s="21">
        <f t="shared" si="0"/>
        <v>21976</v>
      </c>
    </row>
    <row r="13" spans="1:7">
      <c r="B13" s="13" t="s">
        <v>22</v>
      </c>
      <c r="C13" s="9" t="s">
        <v>151</v>
      </c>
      <c r="D13" s="20">
        <v>95727</v>
      </c>
      <c r="E13" s="20">
        <v>21145</v>
      </c>
      <c r="F13" s="20"/>
      <c r="G13" s="21">
        <f t="shared" si="0"/>
        <v>116872</v>
      </c>
    </row>
    <row r="14" spans="1:7">
      <c r="A14" s="18"/>
      <c r="B14" s="12" t="s">
        <v>24</v>
      </c>
      <c r="C14" s="9" t="s">
        <v>152</v>
      </c>
      <c r="D14" s="20">
        <v>10813</v>
      </c>
      <c r="E14" s="20">
        <v>4572</v>
      </c>
      <c r="F14" s="20"/>
      <c r="G14" s="21">
        <f t="shared" si="0"/>
        <v>15385</v>
      </c>
    </row>
    <row r="15" spans="1:7">
      <c r="B15" s="13" t="s">
        <v>25</v>
      </c>
      <c r="C15" s="9" t="s">
        <v>153</v>
      </c>
      <c r="D15" s="20">
        <v>24463</v>
      </c>
      <c r="E15" s="20">
        <v>6757</v>
      </c>
      <c r="F15" s="20"/>
      <c r="G15" s="21">
        <f t="shared" si="0"/>
        <v>31220</v>
      </c>
    </row>
    <row r="16" spans="1:7">
      <c r="B16" s="12" t="s">
        <v>27</v>
      </c>
      <c r="C16" s="9" t="s">
        <v>154</v>
      </c>
      <c r="D16" s="20">
        <v>165245</v>
      </c>
      <c r="E16" s="20">
        <v>74398</v>
      </c>
      <c r="F16" s="20"/>
      <c r="G16" s="21">
        <f t="shared" si="0"/>
        <v>239643</v>
      </c>
    </row>
    <row r="17" spans="1:7">
      <c r="B17" s="13" t="s">
        <v>29</v>
      </c>
      <c r="C17" s="9" t="s">
        <v>155</v>
      </c>
      <c r="D17" s="20">
        <v>39264</v>
      </c>
      <c r="E17" s="20">
        <v>12346</v>
      </c>
      <c r="F17" s="20"/>
      <c r="G17" s="21">
        <f t="shared" si="0"/>
        <v>51610</v>
      </c>
    </row>
    <row r="18" spans="1:7">
      <c r="B18" s="12" t="s">
        <v>31</v>
      </c>
      <c r="C18" s="9" t="s">
        <v>156</v>
      </c>
      <c r="D18" s="20">
        <v>158075</v>
      </c>
      <c r="E18" s="20">
        <v>53887</v>
      </c>
      <c r="F18" s="20"/>
      <c r="G18" s="21">
        <f t="shared" si="0"/>
        <v>211962</v>
      </c>
    </row>
    <row r="19" spans="1:7">
      <c r="B19" s="13" t="s">
        <v>33</v>
      </c>
      <c r="C19" s="9" t="s">
        <v>157</v>
      </c>
      <c r="D19" s="20">
        <v>140930</v>
      </c>
      <c r="E19" s="20">
        <v>40159</v>
      </c>
      <c r="F19" s="20"/>
      <c r="G19" s="21">
        <f t="shared" si="0"/>
        <v>181089</v>
      </c>
    </row>
    <row r="20" spans="1:7">
      <c r="A20" s="18"/>
      <c r="B20" s="12" t="s">
        <v>34</v>
      </c>
      <c r="C20" s="9" t="s">
        <v>158</v>
      </c>
      <c r="D20" s="20">
        <v>203819</v>
      </c>
      <c r="E20" s="20">
        <v>76372</v>
      </c>
      <c r="F20" s="20"/>
      <c r="G20" s="21">
        <f t="shared" si="0"/>
        <v>280191</v>
      </c>
    </row>
    <row r="21" spans="1:7">
      <c r="B21" s="13" t="s">
        <v>36</v>
      </c>
      <c r="C21" s="9" t="s">
        <v>159</v>
      </c>
      <c r="D21" s="20">
        <v>161304</v>
      </c>
      <c r="E21" s="20">
        <v>65760</v>
      </c>
      <c r="F21" s="20"/>
      <c r="G21" s="21">
        <f t="shared" si="0"/>
        <v>227064</v>
      </c>
    </row>
    <row r="22" spans="1:7">
      <c r="A22" s="18"/>
      <c r="B22" s="12" t="s">
        <v>38</v>
      </c>
      <c r="C22" s="9" t="s">
        <v>160</v>
      </c>
      <c r="D22" s="20">
        <v>254078</v>
      </c>
      <c r="E22" s="20">
        <v>121183</v>
      </c>
      <c r="F22" s="20"/>
      <c r="G22" s="21">
        <f t="shared" si="0"/>
        <v>375261</v>
      </c>
    </row>
    <row r="23" spans="1:7">
      <c r="B23" s="13" t="s">
        <v>40</v>
      </c>
      <c r="C23" s="9" t="s">
        <v>161</v>
      </c>
      <c r="D23" s="20">
        <v>14714</v>
      </c>
      <c r="E23" s="20">
        <v>5893</v>
      </c>
      <c r="F23" s="20"/>
      <c r="G23" s="21">
        <f t="shared" si="0"/>
        <v>20607</v>
      </c>
    </row>
    <row r="24" spans="1:7" s="8" customFormat="1">
      <c r="B24" s="12" t="s">
        <v>42</v>
      </c>
      <c r="C24" s="20" t="s">
        <v>162</v>
      </c>
      <c r="D24" s="11">
        <v>27410</v>
      </c>
      <c r="E24" s="11">
        <v>11403</v>
      </c>
      <c r="F24" s="11"/>
      <c r="G24" s="21">
        <f t="shared" si="0"/>
        <v>38813</v>
      </c>
    </row>
    <row r="25" spans="1:7">
      <c r="B25" s="13" t="s">
        <v>71</v>
      </c>
      <c r="C25" s="20" t="s">
        <v>163</v>
      </c>
      <c r="D25" s="19">
        <v>37252</v>
      </c>
      <c r="E25" s="19">
        <v>14241</v>
      </c>
      <c r="F25" s="19"/>
      <c r="G25" s="21">
        <f t="shared" si="0"/>
        <v>51493</v>
      </c>
    </row>
    <row r="26" spans="1:7">
      <c r="B26" s="12" t="s">
        <v>72</v>
      </c>
      <c r="C26" s="20" t="s">
        <v>164</v>
      </c>
      <c r="D26" s="19">
        <v>138562</v>
      </c>
      <c r="E26" s="19">
        <v>54399</v>
      </c>
      <c r="F26" s="19"/>
      <c r="G26" s="21">
        <f t="shared" si="0"/>
        <v>192961</v>
      </c>
    </row>
    <row r="27" spans="1:7">
      <c r="B27" s="13" t="s">
        <v>73</v>
      </c>
      <c r="C27" s="20" t="s">
        <v>165</v>
      </c>
      <c r="D27" s="19">
        <v>98232</v>
      </c>
      <c r="E27" s="19">
        <v>39994</v>
      </c>
      <c r="F27" s="19"/>
      <c r="G27" s="21">
        <f t="shared" si="0"/>
        <v>138226</v>
      </c>
    </row>
    <row r="28" spans="1:7" s="8" customFormat="1">
      <c r="B28" s="12" t="s">
        <v>74</v>
      </c>
      <c r="C28" s="20" t="s">
        <v>166</v>
      </c>
      <c r="D28" s="19">
        <v>109363</v>
      </c>
      <c r="E28" s="19">
        <v>44962</v>
      </c>
      <c r="F28" s="19"/>
      <c r="G28" s="21">
        <f t="shared" si="0"/>
        <v>154325</v>
      </c>
    </row>
    <row r="29" spans="1:7">
      <c r="B29" s="13" t="s">
        <v>75</v>
      </c>
      <c r="C29" s="20" t="s">
        <v>167</v>
      </c>
      <c r="D29" s="19">
        <v>44955</v>
      </c>
      <c r="E29" s="19">
        <v>14050</v>
      </c>
      <c r="F29" s="19"/>
      <c r="G29" s="21">
        <f t="shared" si="0"/>
        <v>59005</v>
      </c>
    </row>
    <row r="30" spans="1:7">
      <c r="B30" s="12" t="s">
        <v>76</v>
      </c>
      <c r="C30" s="20" t="s">
        <v>168</v>
      </c>
      <c r="D30" s="19">
        <v>405548</v>
      </c>
      <c r="E30" s="19">
        <v>152666</v>
      </c>
      <c r="F30" s="19"/>
      <c r="G30" s="21">
        <f t="shared" si="0"/>
        <v>558214</v>
      </c>
    </row>
    <row r="31" spans="1:7">
      <c r="B31" s="13" t="s">
        <v>77</v>
      </c>
      <c r="C31" s="20" t="s">
        <v>169</v>
      </c>
      <c r="D31" s="19">
        <v>179121</v>
      </c>
      <c r="E31" s="19">
        <v>81280</v>
      </c>
      <c r="F31" s="19"/>
      <c r="G31" s="21">
        <f t="shared" si="0"/>
        <v>260401</v>
      </c>
    </row>
    <row r="32" spans="1:7" s="8" customFormat="1">
      <c r="B32" s="12" t="s">
        <v>78</v>
      </c>
      <c r="C32" s="20" t="s">
        <v>170</v>
      </c>
      <c r="D32" s="19">
        <v>420387</v>
      </c>
      <c r="E32" s="19">
        <v>241662</v>
      </c>
      <c r="F32" s="19"/>
      <c r="G32" s="21">
        <f t="shared" si="0"/>
        <v>662049</v>
      </c>
    </row>
    <row r="33" spans="1:7" ht="15.75" customHeight="1">
      <c r="B33" s="13" t="s">
        <v>79</v>
      </c>
      <c r="C33" s="20" t="s">
        <v>171</v>
      </c>
      <c r="D33" s="19">
        <v>107088</v>
      </c>
      <c r="E33" s="19">
        <v>34130</v>
      </c>
      <c r="F33" s="19"/>
      <c r="G33" s="21">
        <f t="shared" si="0"/>
        <v>141218</v>
      </c>
    </row>
    <row r="34" spans="1:7">
      <c r="A34" s="18"/>
      <c r="B34" s="12" t="s">
        <v>80</v>
      </c>
      <c r="C34" s="20" t="s">
        <v>172</v>
      </c>
      <c r="D34" s="19">
        <v>28321</v>
      </c>
      <c r="E34" s="19">
        <v>7524</v>
      </c>
      <c r="F34" s="19"/>
      <c r="G34" s="21">
        <f t="shared" si="0"/>
        <v>35845</v>
      </c>
    </row>
    <row r="35" spans="1:7">
      <c r="A35" s="18"/>
      <c r="B35" s="13" t="s">
        <v>81</v>
      </c>
      <c r="C35" s="20" t="s">
        <v>173</v>
      </c>
      <c r="D35" s="19">
        <v>450640</v>
      </c>
      <c r="E35" s="19">
        <v>212934</v>
      </c>
      <c r="F35" s="19"/>
      <c r="G35" s="21">
        <f t="shared" si="0"/>
        <v>663574</v>
      </c>
    </row>
    <row r="36" spans="1:7" s="8" customFormat="1">
      <c r="B36" s="12" t="s">
        <v>82</v>
      </c>
      <c r="C36" s="20" t="s">
        <v>174</v>
      </c>
      <c r="D36" s="19">
        <v>135042</v>
      </c>
      <c r="E36" s="19">
        <v>53010</v>
      </c>
      <c r="F36" s="19"/>
      <c r="G36" s="21">
        <f t="shared" si="0"/>
        <v>188052</v>
      </c>
    </row>
    <row r="37" spans="1:7" ht="15.75">
      <c r="B37" s="63" t="s">
        <v>70</v>
      </c>
      <c r="C37" s="64"/>
      <c r="D37" s="15">
        <f>SUM(D4:D36)</f>
        <v>5251209</v>
      </c>
      <c r="E37" s="15">
        <f>SUM(E4:E36)</f>
        <v>2199384</v>
      </c>
      <c r="F37" s="15">
        <f>SUM(F4:F36)</f>
        <v>0</v>
      </c>
      <c r="G37" s="15">
        <f>SUM(G4:G36)</f>
        <v>7450593</v>
      </c>
    </row>
  </sheetData>
  <mergeCells count="3">
    <mergeCell ref="B1:G1"/>
    <mergeCell ref="B2:G2"/>
    <mergeCell ref="B37:C37"/>
  </mergeCells>
  <printOptions horizontalCentered="1"/>
  <pageMargins left="0.45866141700000002" right="0.45866141700000002" top="0.761811024" bottom="0.511811023622047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3"/>
  <sheetViews>
    <sheetView tabSelected="1" workbookViewId="0">
      <selection activeCell="E16" sqref="E16"/>
    </sheetView>
  </sheetViews>
  <sheetFormatPr defaultRowHeight="15"/>
  <cols>
    <col min="1" max="2" width="9.140625" style="1"/>
    <col min="3" max="3" width="32.28515625" style="1" bestFit="1" customWidth="1"/>
    <col min="4" max="6" width="12.5703125" style="1" customWidth="1"/>
    <col min="7" max="7" width="14.28515625" style="1" customWidth="1"/>
    <col min="8" max="8" width="12.42578125" style="1" customWidth="1"/>
    <col min="9" max="16384" width="9.140625" style="1"/>
  </cols>
  <sheetData>
    <row r="2" spans="3:8" ht="21">
      <c r="C2" s="30" t="s">
        <v>230</v>
      </c>
    </row>
    <row r="3" spans="3:8" ht="18.75">
      <c r="C3" s="65" t="s">
        <v>84</v>
      </c>
      <c r="D3" s="67" t="s">
        <v>90</v>
      </c>
      <c r="E3" s="68"/>
    </row>
    <row r="4" spans="3:8" ht="18.75">
      <c r="C4" s="66"/>
      <c r="D4" s="28" t="s">
        <v>3</v>
      </c>
      <c r="E4" s="28" t="s">
        <v>2</v>
      </c>
      <c r="G4" s="28" t="s">
        <v>3</v>
      </c>
      <c r="H4" s="28" t="s">
        <v>2</v>
      </c>
    </row>
    <row r="5" spans="3:8" ht="18.75">
      <c r="C5" s="29" t="s">
        <v>85</v>
      </c>
      <c r="D5" s="28">
        <v>9301</v>
      </c>
      <c r="E5" s="28">
        <v>1758</v>
      </c>
      <c r="G5" s="28">
        <v>8411</v>
      </c>
      <c r="H5" s="28">
        <v>1672</v>
      </c>
    </row>
    <row r="6" spans="3:8" ht="18.75">
      <c r="C6" s="29" t="s">
        <v>86</v>
      </c>
      <c r="D6" s="28">
        <v>8665</v>
      </c>
      <c r="E6" s="28">
        <v>1454</v>
      </c>
      <c r="G6" s="28">
        <v>7401</v>
      </c>
      <c r="H6" s="28">
        <v>1207</v>
      </c>
    </row>
    <row r="7" spans="3:8" ht="18.75">
      <c r="C7" s="29" t="s">
        <v>87</v>
      </c>
      <c r="D7" s="28">
        <v>423</v>
      </c>
      <c r="E7" s="28">
        <v>251</v>
      </c>
      <c r="G7" s="28">
        <v>353</v>
      </c>
      <c r="H7" s="28">
        <v>236</v>
      </c>
    </row>
    <row r="8" spans="3:8" ht="18.75">
      <c r="C8" s="29" t="s">
        <v>88</v>
      </c>
      <c r="D8" s="28">
        <v>33</v>
      </c>
      <c r="E8" s="28">
        <v>8</v>
      </c>
      <c r="G8" s="28">
        <v>18</v>
      </c>
      <c r="H8" s="28">
        <v>7</v>
      </c>
    </row>
    <row r="9" spans="3:8" ht="18.75">
      <c r="C9" s="29" t="s">
        <v>89</v>
      </c>
      <c r="D9" s="28">
        <v>180</v>
      </c>
      <c r="E9" s="28">
        <v>45</v>
      </c>
      <c r="G9" s="28">
        <v>639</v>
      </c>
      <c r="H9" s="28">
        <v>222</v>
      </c>
    </row>
    <row r="10" spans="3:8" ht="18.75">
      <c r="C10" s="29" t="s">
        <v>91</v>
      </c>
      <c r="D10" s="31">
        <f>(D6+D7)/D5</f>
        <v>0.97709923664122134</v>
      </c>
      <c r="E10" s="31">
        <f>(E6+E7)/E5</f>
        <v>0.96985210466439131</v>
      </c>
      <c r="G10" s="31">
        <f>(G6+G7)/G5</f>
        <v>0.92188800380454172</v>
      </c>
      <c r="H10" s="31">
        <f>(H6+H7)/H5</f>
        <v>0.86303827751196172</v>
      </c>
    </row>
    <row r="11" spans="3:8" ht="18.75">
      <c r="C11" s="32"/>
    </row>
    <row r="12" spans="3:8">
      <c r="D12" s="77">
        <f>D6/(D6+D7)</f>
        <v>0.95345510563380287</v>
      </c>
      <c r="E12" s="77">
        <f>E6/(E6+E7)</f>
        <v>0.85278592375366569</v>
      </c>
    </row>
    <row r="13" spans="3:8">
      <c r="D13" s="77">
        <f>D6/(D5-D8-D9)</f>
        <v>0.95345510563380287</v>
      </c>
      <c r="E13" s="77">
        <f>E6/(E5-E8-E9)</f>
        <v>0.85278592375366569</v>
      </c>
    </row>
  </sheetData>
  <mergeCells count="2">
    <mergeCell ref="C3:C4"/>
    <mergeCell ref="D3:E3"/>
  </mergeCells>
  <pageMargins left="0.7" right="0.7" top="0.75" bottom="0.75" header="0.3" footer="0.3"/>
  <pageSetup scale="12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opLeftCell="A64" workbookViewId="0">
      <selection activeCell="E72" sqref="E72"/>
    </sheetView>
  </sheetViews>
  <sheetFormatPr defaultRowHeight="15"/>
  <cols>
    <col min="1" max="1" width="8.85546875" style="1" bestFit="1" customWidth="1"/>
    <col min="2" max="2" width="8" style="1" bestFit="1" customWidth="1"/>
    <col min="3" max="3" width="74" style="1" bestFit="1" customWidth="1"/>
    <col min="4" max="4" width="14.5703125" style="1" customWidth="1"/>
    <col min="5" max="5" width="17.5703125" style="1" customWidth="1"/>
    <col min="6" max="16384" width="9.140625" style="1"/>
  </cols>
  <sheetData>
    <row r="1" spans="1:5" ht="42" customHeight="1" thickBot="1">
      <c r="A1" s="69" t="s">
        <v>175</v>
      </c>
      <c r="B1" s="70"/>
      <c r="C1" s="70"/>
      <c r="D1" s="70"/>
      <c r="E1" s="71"/>
    </row>
    <row r="2" spans="1:5" ht="81.75" thickBot="1">
      <c r="A2" s="33" t="s">
        <v>176</v>
      </c>
      <c r="B2" s="33" t="s">
        <v>177</v>
      </c>
      <c r="C2" s="34" t="s">
        <v>178</v>
      </c>
      <c r="D2" s="35" t="s">
        <v>179</v>
      </c>
      <c r="E2" s="36" t="s">
        <v>180</v>
      </c>
    </row>
    <row r="3" spans="1:5" ht="17.25">
      <c r="A3" s="37">
        <v>1</v>
      </c>
      <c r="B3" s="38">
        <v>7002435</v>
      </c>
      <c r="C3" s="38" t="s">
        <v>196</v>
      </c>
      <c r="D3" s="39" t="s">
        <v>46</v>
      </c>
      <c r="E3" s="40">
        <v>1347</v>
      </c>
    </row>
    <row r="4" spans="1:5" ht="17.25">
      <c r="A4" s="41">
        <v>2</v>
      </c>
      <c r="B4" s="42">
        <v>7003706</v>
      </c>
      <c r="C4" s="42" t="s">
        <v>212</v>
      </c>
      <c r="D4" s="43" t="s">
        <v>46</v>
      </c>
      <c r="E4" s="44">
        <v>28</v>
      </c>
    </row>
    <row r="5" spans="1:5" ht="17.25">
      <c r="A5" s="37">
        <v>3</v>
      </c>
      <c r="B5" s="42">
        <v>7001024</v>
      </c>
      <c r="C5" s="42" t="s">
        <v>195</v>
      </c>
      <c r="D5" s="43" t="s">
        <v>46</v>
      </c>
      <c r="E5" s="44">
        <v>1854</v>
      </c>
    </row>
    <row r="6" spans="1:5" ht="17.25">
      <c r="A6" s="41">
        <v>4</v>
      </c>
      <c r="B6" s="42">
        <v>7003242</v>
      </c>
      <c r="C6" s="42" t="s">
        <v>203</v>
      </c>
      <c r="D6" s="43" t="s">
        <v>46</v>
      </c>
      <c r="E6" s="44">
        <v>142</v>
      </c>
    </row>
    <row r="7" spans="1:5" ht="17.25">
      <c r="A7" s="37">
        <v>5</v>
      </c>
      <c r="B7" s="42">
        <v>7004351</v>
      </c>
      <c r="C7" s="42" t="s">
        <v>199</v>
      </c>
      <c r="D7" s="43" t="s">
        <v>46</v>
      </c>
      <c r="E7" s="44">
        <v>438</v>
      </c>
    </row>
    <row r="8" spans="1:5" ht="17.25">
      <c r="A8" s="41">
        <v>6</v>
      </c>
      <c r="B8" s="42">
        <v>7002586</v>
      </c>
      <c r="C8" s="42" t="s">
        <v>207</v>
      </c>
      <c r="D8" s="43" t="s">
        <v>46</v>
      </c>
      <c r="E8" s="44">
        <v>77</v>
      </c>
    </row>
    <row r="9" spans="1:5" ht="17.25">
      <c r="A9" s="37">
        <v>7</v>
      </c>
      <c r="B9" s="42">
        <v>7004071</v>
      </c>
      <c r="C9" s="42" t="s">
        <v>218</v>
      </c>
      <c r="D9" s="43" t="s">
        <v>46</v>
      </c>
      <c r="E9" s="44">
        <v>10</v>
      </c>
    </row>
    <row r="10" spans="1:5" ht="17.25">
      <c r="A10" s="41">
        <v>8</v>
      </c>
      <c r="B10" s="42">
        <v>7003430</v>
      </c>
      <c r="C10" s="42" t="s">
        <v>191</v>
      </c>
      <c r="D10" s="43" t="s">
        <v>46</v>
      </c>
      <c r="E10" s="44">
        <v>8532</v>
      </c>
    </row>
    <row r="11" spans="1:5" ht="17.25">
      <c r="A11" s="37">
        <v>9</v>
      </c>
      <c r="B11" s="42">
        <v>7002951</v>
      </c>
      <c r="C11" s="42" t="s">
        <v>220</v>
      </c>
      <c r="D11" s="43" t="s">
        <v>46</v>
      </c>
      <c r="E11" s="44">
        <v>2</v>
      </c>
    </row>
    <row r="12" spans="1:5" ht="17.25">
      <c r="A12" s="41">
        <v>10</v>
      </c>
      <c r="B12" s="42">
        <v>7003463</v>
      </c>
      <c r="C12" s="42" t="s">
        <v>206</v>
      </c>
      <c r="D12" s="43" t="s">
        <v>46</v>
      </c>
      <c r="E12" s="44">
        <v>82</v>
      </c>
    </row>
    <row r="13" spans="1:5" ht="17.25">
      <c r="A13" s="37">
        <v>11</v>
      </c>
      <c r="B13" s="42">
        <v>7003732</v>
      </c>
      <c r="C13" s="42" t="s">
        <v>211</v>
      </c>
      <c r="D13" s="43" t="s">
        <v>46</v>
      </c>
      <c r="E13" s="44">
        <v>30</v>
      </c>
    </row>
    <row r="14" spans="1:5" ht="17.25">
      <c r="A14" s="41"/>
      <c r="B14" s="42"/>
      <c r="C14" s="42"/>
      <c r="D14" s="43"/>
      <c r="E14" s="44">
        <f>SUM(E3:E13)</f>
        <v>12542</v>
      </c>
    </row>
    <row r="15" spans="1:5" ht="17.25">
      <c r="A15" s="41"/>
      <c r="B15" s="42"/>
      <c r="C15" s="42"/>
      <c r="D15" s="43"/>
      <c r="E15" s="44"/>
    </row>
    <row r="16" spans="1:5" ht="17.25">
      <c r="A16" s="41">
        <v>12</v>
      </c>
      <c r="B16" s="42">
        <v>7004141</v>
      </c>
      <c r="C16" s="42" t="s">
        <v>189</v>
      </c>
      <c r="D16" s="43" t="s">
        <v>190</v>
      </c>
      <c r="E16" s="44">
        <v>9903</v>
      </c>
    </row>
    <row r="17" spans="1:5" ht="17.25">
      <c r="A17" s="41"/>
      <c r="B17" s="42"/>
      <c r="C17" s="42"/>
      <c r="D17" s="43"/>
      <c r="E17" s="44"/>
    </row>
    <row r="18" spans="1:5" ht="17.25">
      <c r="A18" s="37">
        <v>13</v>
      </c>
      <c r="B18" s="42">
        <v>7001805</v>
      </c>
      <c r="C18" s="42" t="s">
        <v>7</v>
      </c>
      <c r="D18" s="43" t="s">
        <v>181</v>
      </c>
      <c r="E18" s="44">
        <v>7661</v>
      </c>
    </row>
    <row r="19" spans="1:5" ht="17.25">
      <c r="A19" s="41">
        <v>14</v>
      </c>
      <c r="B19" s="42">
        <v>7001971</v>
      </c>
      <c r="C19" s="42" t="s">
        <v>9</v>
      </c>
      <c r="D19" s="43" t="s">
        <v>181</v>
      </c>
      <c r="E19" s="44">
        <v>8782</v>
      </c>
    </row>
    <row r="20" spans="1:5" ht="17.25">
      <c r="A20" s="37">
        <v>15</v>
      </c>
      <c r="B20" s="42">
        <v>7001820</v>
      </c>
      <c r="C20" s="42" t="s">
        <v>11</v>
      </c>
      <c r="D20" s="43" t="s">
        <v>181</v>
      </c>
      <c r="E20" s="44">
        <v>101585</v>
      </c>
    </row>
    <row r="21" spans="1:5" ht="17.25">
      <c r="A21" s="41">
        <v>16</v>
      </c>
      <c r="B21" s="42">
        <v>7001816</v>
      </c>
      <c r="C21" s="42" t="s">
        <v>13</v>
      </c>
      <c r="D21" s="43" t="s">
        <v>181</v>
      </c>
      <c r="E21" s="44">
        <v>27719</v>
      </c>
    </row>
    <row r="22" spans="1:5" ht="17.25">
      <c r="A22" s="37">
        <v>17</v>
      </c>
      <c r="B22" s="42">
        <v>7001886</v>
      </c>
      <c r="C22" s="42" t="s">
        <v>194</v>
      </c>
      <c r="D22" s="43" t="s">
        <v>181</v>
      </c>
      <c r="E22" s="44">
        <v>3075</v>
      </c>
    </row>
    <row r="23" spans="1:5" ht="17.25">
      <c r="A23" s="41">
        <v>18</v>
      </c>
      <c r="B23" s="42">
        <v>7001750</v>
      </c>
      <c r="C23" s="42" t="s">
        <v>17</v>
      </c>
      <c r="D23" s="43" t="s">
        <v>181</v>
      </c>
      <c r="E23" s="44">
        <v>16626</v>
      </c>
    </row>
    <row r="24" spans="1:5" ht="17.25">
      <c r="A24" s="37">
        <v>19</v>
      </c>
      <c r="B24" s="42">
        <v>7000652</v>
      </c>
      <c r="C24" s="42" t="s">
        <v>19</v>
      </c>
      <c r="D24" s="43" t="s">
        <v>181</v>
      </c>
      <c r="E24" s="44">
        <v>23757</v>
      </c>
    </row>
    <row r="25" spans="1:5" ht="17.25">
      <c r="A25" s="41">
        <v>20</v>
      </c>
      <c r="B25" s="42">
        <v>7001934</v>
      </c>
      <c r="C25" s="42" t="s">
        <v>21</v>
      </c>
      <c r="D25" s="43" t="s">
        <v>181</v>
      </c>
      <c r="E25" s="44">
        <v>5090</v>
      </c>
    </row>
    <row r="26" spans="1:5" ht="17.25">
      <c r="A26" s="37">
        <v>21</v>
      </c>
      <c r="B26" s="42">
        <v>7001982</v>
      </c>
      <c r="C26" s="42" t="s">
        <v>23</v>
      </c>
      <c r="D26" s="43" t="s">
        <v>181</v>
      </c>
      <c r="E26" s="44">
        <v>43212</v>
      </c>
    </row>
    <row r="27" spans="1:5" ht="17.25">
      <c r="A27" s="41">
        <v>22</v>
      </c>
      <c r="B27" s="42">
        <v>7001945</v>
      </c>
      <c r="C27" s="42" t="s">
        <v>192</v>
      </c>
      <c r="D27" s="43" t="s">
        <v>181</v>
      </c>
      <c r="E27" s="44">
        <v>5386</v>
      </c>
    </row>
    <row r="28" spans="1:5" ht="17.25">
      <c r="A28" s="37">
        <v>23</v>
      </c>
      <c r="B28" s="42">
        <v>7001831</v>
      </c>
      <c r="C28" s="42" t="s">
        <v>26</v>
      </c>
      <c r="D28" s="43" t="s">
        <v>181</v>
      </c>
      <c r="E28" s="44">
        <v>5630</v>
      </c>
    </row>
    <row r="29" spans="1:5" ht="17.25">
      <c r="A29" s="41">
        <v>24</v>
      </c>
      <c r="B29" s="42">
        <v>7001783</v>
      </c>
      <c r="C29" s="42" t="s">
        <v>28</v>
      </c>
      <c r="D29" s="43" t="s">
        <v>181</v>
      </c>
      <c r="E29" s="44">
        <v>8021</v>
      </c>
    </row>
    <row r="30" spans="1:5" ht="17.25">
      <c r="A30" s="37">
        <v>25</v>
      </c>
      <c r="B30" s="42">
        <v>7001772</v>
      </c>
      <c r="C30" s="42" t="s">
        <v>193</v>
      </c>
      <c r="D30" s="43" t="s">
        <v>181</v>
      </c>
      <c r="E30" s="44">
        <v>4904</v>
      </c>
    </row>
    <row r="31" spans="1:5" ht="17.25">
      <c r="A31" s="41">
        <v>26</v>
      </c>
      <c r="B31" s="42">
        <v>7000663</v>
      </c>
      <c r="C31" s="42" t="s">
        <v>32</v>
      </c>
      <c r="D31" s="43" t="s">
        <v>181</v>
      </c>
      <c r="E31" s="44">
        <v>1010</v>
      </c>
    </row>
    <row r="32" spans="1:5" ht="17.25">
      <c r="A32" s="37">
        <v>27</v>
      </c>
      <c r="B32" s="42">
        <v>7001794</v>
      </c>
      <c r="C32" s="42" t="s">
        <v>30</v>
      </c>
      <c r="D32" s="43" t="s">
        <v>181</v>
      </c>
      <c r="E32" s="44">
        <v>12924</v>
      </c>
    </row>
    <row r="33" spans="1:5" ht="17.25">
      <c r="A33" s="41">
        <v>28</v>
      </c>
      <c r="B33" s="42">
        <v>7002004</v>
      </c>
      <c r="C33" s="42" t="s">
        <v>35</v>
      </c>
      <c r="D33" s="43" t="s">
        <v>181</v>
      </c>
      <c r="E33" s="44">
        <v>6222</v>
      </c>
    </row>
    <row r="34" spans="1:5" ht="17.25">
      <c r="A34" s="37">
        <v>29</v>
      </c>
      <c r="B34" s="42">
        <v>7001875</v>
      </c>
      <c r="C34" s="42" t="s">
        <v>41</v>
      </c>
      <c r="D34" s="43" t="s">
        <v>181</v>
      </c>
      <c r="E34" s="44">
        <v>3767</v>
      </c>
    </row>
    <row r="35" spans="1:5" ht="17.25">
      <c r="A35" s="41">
        <v>30</v>
      </c>
      <c r="B35" s="42">
        <v>7001912</v>
      </c>
      <c r="C35" s="42" t="s">
        <v>37</v>
      </c>
      <c r="D35" s="43" t="s">
        <v>181</v>
      </c>
      <c r="E35" s="44">
        <v>29111</v>
      </c>
    </row>
    <row r="36" spans="1:5" ht="17.25">
      <c r="A36" s="37">
        <v>31</v>
      </c>
      <c r="B36" s="42">
        <v>7001864</v>
      </c>
      <c r="C36" s="42" t="s">
        <v>39</v>
      </c>
      <c r="D36" s="43" t="s">
        <v>181</v>
      </c>
      <c r="E36" s="44">
        <v>1383</v>
      </c>
    </row>
    <row r="37" spans="1:5" ht="17.25">
      <c r="A37" s="41">
        <v>32</v>
      </c>
      <c r="B37" s="42">
        <v>7001761</v>
      </c>
      <c r="C37" s="42" t="s">
        <v>43</v>
      </c>
      <c r="D37" s="43" t="s">
        <v>181</v>
      </c>
      <c r="E37" s="44">
        <v>8031</v>
      </c>
    </row>
    <row r="38" spans="1:5" ht="17.25">
      <c r="A38" s="37">
        <v>33</v>
      </c>
      <c r="B38" s="42">
        <v>7002015</v>
      </c>
      <c r="C38" s="42" t="s">
        <v>228</v>
      </c>
      <c r="D38" s="43" t="s">
        <v>181</v>
      </c>
      <c r="E38" s="44">
        <v>67806</v>
      </c>
    </row>
    <row r="39" spans="1:5" ht="17.25">
      <c r="A39" s="41"/>
      <c r="B39" s="42"/>
      <c r="C39" s="42"/>
      <c r="D39" s="43"/>
      <c r="E39" s="44">
        <f>SUM(E18:E38)</f>
        <v>391702</v>
      </c>
    </row>
    <row r="40" spans="1:5" ht="17.25">
      <c r="A40" s="41"/>
      <c r="B40" s="42"/>
      <c r="C40" s="42"/>
      <c r="D40" s="43"/>
      <c r="E40" s="44"/>
    </row>
    <row r="41" spans="1:5" ht="17.25">
      <c r="A41" s="41">
        <v>34</v>
      </c>
      <c r="B41" s="42">
        <v>7000803</v>
      </c>
      <c r="C41" s="42" t="s">
        <v>51</v>
      </c>
      <c r="D41" s="43" t="s">
        <v>183</v>
      </c>
      <c r="E41" s="44">
        <v>10876</v>
      </c>
    </row>
    <row r="42" spans="1:5" ht="17.25">
      <c r="A42" s="37">
        <v>35</v>
      </c>
      <c r="B42" s="42">
        <v>7001455</v>
      </c>
      <c r="C42" s="42" t="s">
        <v>222</v>
      </c>
      <c r="D42" s="43" t="s">
        <v>183</v>
      </c>
      <c r="E42" s="44">
        <v>14</v>
      </c>
    </row>
    <row r="43" spans="1:5" ht="17.25">
      <c r="A43" s="41">
        <v>36</v>
      </c>
      <c r="B43" s="42">
        <v>7002343</v>
      </c>
      <c r="C43" s="42" t="s">
        <v>205</v>
      </c>
      <c r="D43" s="43" t="s">
        <v>183</v>
      </c>
      <c r="E43" s="44">
        <v>104</v>
      </c>
    </row>
    <row r="44" spans="1:5" ht="17.25">
      <c r="A44" s="37">
        <v>37</v>
      </c>
      <c r="B44" s="42">
        <v>7001573</v>
      </c>
      <c r="C44" s="42" t="s">
        <v>204</v>
      </c>
      <c r="D44" s="43" t="s">
        <v>183</v>
      </c>
      <c r="E44" s="44">
        <v>125</v>
      </c>
    </row>
    <row r="45" spans="1:5" ht="17.25">
      <c r="A45" s="41">
        <v>38</v>
      </c>
      <c r="B45" s="42">
        <v>7001525</v>
      </c>
      <c r="C45" s="42" t="s">
        <v>213</v>
      </c>
      <c r="D45" s="43" t="s">
        <v>183</v>
      </c>
      <c r="E45" s="44">
        <v>27</v>
      </c>
    </row>
    <row r="46" spans="1:5" ht="17.25">
      <c r="A46" s="37">
        <v>39</v>
      </c>
      <c r="B46" s="42">
        <v>7001492</v>
      </c>
      <c r="C46" s="42" t="s">
        <v>223</v>
      </c>
      <c r="D46" s="43" t="s">
        <v>183</v>
      </c>
      <c r="E46" s="44">
        <v>161</v>
      </c>
    </row>
    <row r="47" spans="1:5" ht="17.25">
      <c r="A47" s="41">
        <v>40</v>
      </c>
      <c r="B47" s="42">
        <v>7000965</v>
      </c>
      <c r="C47" s="42" t="s">
        <v>182</v>
      </c>
      <c r="D47" s="43" t="s">
        <v>183</v>
      </c>
      <c r="E47" s="44">
        <v>27710</v>
      </c>
    </row>
    <row r="48" spans="1:5" ht="17.25">
      <c r="A48" s="37">
        <v>41</v>
      </c>
      <c r="B48" s="42">
        <v>7000825</v>
      </c>
      <c r="C48" s="42" t="s">
        <v>186</v>
      </c>
      <c r="D48" s="43" t="s">
        <v>183</v>
      </c>
      <c r="E48" s="44">
        <v>12200</v>
      </c>
    </row>
    <row r="49" spans="1:5" ht="17.25">
      <c r="A49" s="41">
        <v>42</v>
      </c>
      <c r="B49" s="42">
        <v>7001035</v>
      </c>
      <c r="C49" s="42" t="s">
        <v>210</v>
      </c>
      <c r="D49" s="43" t="s">
        <v>183</v>
      </c>
      <c r="E49" s="44">
        <v>47</v>
      </c>
    </row>
    <row r="50" spans="1:5" ht="17.25">
      <c r="A50" s="37">
        <v>43</v>
      </c>
      <c r="B50" s="42">
        <v>7001735</v>
      </c>
      <c r="C50" s="42" t="s">
        <v>224</v>
      </c>
      <c r="D50" s="43" t="s">
        <v>183</v>
      </c>
      <c r="E50" s="44">
        <v>22</v>
      </c>
    </row>
    <row r="51" spans="1:5" ht="17.25">
      <c r="A51" s="41">
        <v>44</v>
      </c>
      <c r="B51" s="42">
        <v>7001540</v>
      </c>
      <c r="C51" s="42" t="s">
        <v>200</v>
      </c>
      <c r="D51" s="43" t="s">
        <v>183</v>
      </c>
      <c r="E51" s="44">
        <v>274</v>
      </c>
    </row>
    <row r="52" spans="1:5" ht="17.25">
      <c r="A52" s="37">
        <v>45</v>
      </c>
      <c r="B52" s="42">
        <v>7001691</v>
      </c>
      <c r="C52" s="42" t="s">
        <v>225</v>
      </c>
      <c r="D52" s="43" t="s">
        <v>183</v>
      </c>
      <c r="E52" s="44">
        <v>65</v>
      </c>
    </row>
    <row r="53" spans="1:5" ht="17.25">
      <c r="A53" s="41">
        <v>46</v>
      </c>
      <c r="B53" s="42">
        <v>7002866</v>
      </c>
      <c r="C53" s="42" t="s">
        <v>63</v>
      </c>
      <c r="D53" s="43" t="s">
        <v>183</v>
      </c>
      <c r="E53" s="44">
        <v>492</v>
      </c>
    </row>
    <row r="54" spans="1:5" ht="17.25">
      <c r="A54" s="37">
        <v>47</v>
      </c>
      <c r="B54" s="42">
        <v>7001433</v>
      </c>
      <c r="C54" s="42" t="s">
        <v>226</v>
      </c>
      <c r="D54" s="43" t="s">
        <v>183</v>
      </c>
      <c r="E54" s="44">
        <v>6</v>
      </c>
    </row>
    <row r="55" spans="1:5" ht="17.25">
      <c r="A55" s="41">
        <v>48</v>
      </c>
      <c r="B55" s="42">
        <v>7001584</v>
      </c>
      <c r="C55" s="42" t="s">
        <v>209</v>
      </c>
      <c r="D55" s="43" t="s">
        <v>183</v>
      </c>
      <c r="E55" s="44">
        <v>62</v>
      </c>
    </row>
    <row r="56" spans="1:5" ht="17.25">
      <c r="A56" s="37">
        <v>49</v>
      </c>
      <c r="B56" s="42">
        <v>7001746</v>
      </c>
      <c r="C56" s="42" t="s">
        <v>227</v>
      </c>
      <c r="D56" s="43" t="s">
        <v>183</v>
      </c>
      <c r="E56" s="44">
        <v>179</v>
      </c>
    </row>
    <row r="57" spans="1:5" ht="17.25">
      <c r="A57" s="41">
        <v>50</v>
      </c>
      <c r="B57" s="42">
        <v>7001330</v>
      </c>
      <c r="C57" s="42" t="s">
        <v>198</v>
      </c>
      <c r="D57" s="43" t="s">
        <v>183</v>
      </c>
      <c r="E57" s="44">
        <v>462</v>
      </c>
    </row>
    <row r="58" spans="1:5" ht="17.25">
      <c r="A58" s="37">
        <v>51</v>
      </c>
      <c r="B58" s="42">
        <v>7001120</v>
      </c>
      <c r="C58" s="42" t="s">
        <v>197</v>
      </c>
      <c r="D58" s="43" t="s">
        <v>183</v>
      </c>
      <c r="E58" s="44">
        <v>817</v>
      </c>
    </row>
    <row r="59" spans="1:5" ht="17.25">
      <c r="A59" s="41">
        <v>52</v>
      </c>
      <c r="B59" s="42">
        <v>7004664</v>
      </c>
      <c r="C59" s="42" t="s">
        <v>229</v>
      </c>
      <c r="D59" s="43" t="s">
        <v>183</v>
      </c>
      <c r="E59" s="44">
        <v>15</v>
      </c>
    </row>
    <row r="60" spans="1:5" ht="17.25">
      <c r="A60" s="41"/>
      <c r="B60" s="42"/>
      <c r="C60" s="42"/>
      <c r="D60" s="43"/>
      <c r="E60" s="44">
        <f>SUM(E41:E59)</f>
        <v>53658</v>
      </c>
    </row>
    <row r="61" spans="1:5" ht="17.25">
      <c r="A61" s="41"/>
      <c r="B61" s="42"/>
      <c r="C61" s="42"/>
      <c r="D61" s="43"/>
      <c r="E61" s="44"/>
    </row>
    <row r="62" spans="1:5" ht="17.25">
      <c r="A62" s="37">
        <v>53</v>
      </c>
      <c r="B62" s="42">
        <v>7001960</v>
      </c>
      <c r="C62" s="42" t="s">
        <v>184</v>
      </c>
      <c r="D62" s="43" t="s">
        <v>185</v>
      </c>
      <c r="E62" s="44">
        <v>22785</v>
      </c>
    </row>
    <row r="63" spans="1:5" ht="17.25">
      <c r="A63" s="41">
        <v>54</v>
      </c>
      <c r="B63" s="42">
        <v>7000910</v>
      </c>
      <c r="C63" s="42" t="s">
        <v>49</v>
      </c>
      <c r="D63" s="43" t="s">
        <v>185</v>
      </c>
      <c r="E63" s="44">
        <v>21279</v>
      </c>
    </row>
    <row r="64" spans="1:5" ht="17.25">
      <c r="A64" s="37">
        <v>55</v>
      </c>
      <c r="B64" s="42">
        <v>7001116</v>
      </c>
      <c r="C64" s="42" t="s">
        <v>50</v>
      </c>
      <c r="D64" s="43" t="s">
        <v>185</v>
      </c>
      <c r="E64" s="44">
        <v>5240</v>
      </c>
    </row>
    <row r="65" spans="1:5" ht="17.25">
      <c r="A65" s="41"/>
      <c r="B65" s="42"/>
      <c r="C65" s="42"/>
      <c r="D65" s="43"/>
      <c r="E65" s="44">
        <f>SUM(E62:E64)</f>
        <v>49304</v>
      </c>
    </row>
    <row r="66" spans="1:5" ht="17.25">
      <c r="A66" s="41"/>
      <c r="B66" s="42"/>
      <c r="C66" s="42"/>
      <c r="D66" s="43"/>
      <c r="E66" s="44"/>
    </row>
    <row r="67" spans="1:5" ht="17.25">
      <c r="A67" s="41">
        <v>56</v>
      </c>
      <c r="B67" s="42">
        <v>7001676</v>
      </c>
      <c r="C67" s="42" t="s">
        <v>214</v>
      </c>
      <c r="D67" s="43" t="s">
        <v>215</v>
      </c>
      <c r="E67" s="44">
        <v>22</v>
      </c>
    </row>
    <row r="68" spans="1:5" ht="17.25">
      <c r="A68" s="41"/>
      <c r="B68" s="42"/>
      <c r="C68" s="42"/>
      <c r="D68" s="43"/>
      <c r="E68" s="44"/>
    </row>
    <row r="69" spans="1:5" ht="18" thickBot="1">
      <c r="A69" s="37">
        <v>57</v>
      </c>
      <c r="B69" s="42">
        <v>7004196</v>
      </c>
      <c r="C69" s="42" t="s">
        <v>187</v>
      </c>
      <c r="D69" s="43" t="s">
        <v>188</v>
      </c>
      <c r="E69" s="44">
        <v>12055</v>
      </c>
    </row>
    <row r="70" spans="1:5" ht="21" thickBot="1">
      <c r="A70" s="72" t="s">
        <v>70</v>
      </c>
      <c r="B70" s="73"/>
      <c r="C70" s="73"/>
      <c r="D70" s="74"/>
      <c r="E70" s="45">
        <v>529186</v>
      </c>
    </row>
    <row r="72" spans="1:5">
      <c r="E72" s="60">
        <f>E70-E69-E16</f>
        <v>507228</v>
      </c>
    </row>
    <row r="74" spans="1:5">
      <c r="E74" s="60">
        <f>E14+E39+E60+E65+E67</f>
        <v>507228</v>
      </c>
    </row>
  </sheetData>
  <sortState ref="B41:E59">
    <sortCondition ref="D41:D59"/>
    <sortCondition ref="C41:C59"/>
  </sortState>
  <mergeCells count="2">
    <mergeCell ref="A1:E1"/>
    <mergeCell ref="A70:D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sqref="A1:XFD1048576"/>
    </sheetView>
  </sheetViews>
  <sheetFormatPr defaultRowHeight="15"/>
  <cols>
    <col min="1" max="1" width="7.5703125" style="1" customWidth="1"/>
    <col min="2" max="2" width="11.42578125" style="1" customWidth="1"/>
    <col min="3" max="3" width="61.5703125" style="1" bestFit="1" customWidth="1"/>
    <col min="4" max="4" width="10.28515625" style="1" customWidth="1"/>
    <col min="5" max="5" width="16.5703125" style="1" customWidth="1"/>
    <col min="6" max="16384" width="9.140625" style="1"/>
  </cols>
  <sheetData>
    <row r="1" spans="1:5" ht="45.75" customHeight="1" thickBot="1">
      <c r="A1" s="69" t="s">
        <v>221</v>
      </c>
      <c r="B1" s="70"/>
      <c r="C1" s="70"/>
      <c r="D1" s="70"/>
      <c r="E1" s="71"/>
    </row>
    <row r="2" spans="1:5" ht="81.75" thickBot="1">
      <c r="A2" s="46" t="s">
        <v>176</v>
      </c>
      <c r="B2" s="35" t="s">
        <v>177</v>
      </c>
      <c r="C2" s="34" t="s">
        <v>178</v>
      </c>
      <c r="D2" s="35" t="s">
        <v>179</v>
      </c>
      <c r="E2" s="36" t="s">
        <v>180</v>
      </c>
    </row>
    <row r="3" spans="1:5" ht="16.5">
      <c r="A3" s="47">
        <v>1</v>
      </c>
      <c r="B3" s="48">
        <v>7001820</v>
      </c>
      <c r="C3" s="48" t="s">
        <v>11</v>
      </c>
      <c r="D3" s="49" t="s">
        <v>181</v>
      </c>
      <c r="E3" s="50">
        <v>16009</v>
      </c>
    </row>
    <row r="4" spans="1:5" ht="16.5">
      <c r="A4" s="51">
        <v>2</v>
      </c>
      <c r="B4" s="52">
        <v>7000652</v>
      </c>
      <c r="C4" s="52" t="s">
        <v>19</v>
      </c>
      <c r="D4" s="53" t="s">
        <v>181</v>
      </c>
      <c r="E4" s="54">
        <v>6967</v>
      </c>
    </row>
    <row r="5" spans="1:5" ht="16.5">
      <c r="A5" s="51">
        <v>3</v>
      </c>
      <c r="B5" s="52">
        <v>7002015</v>
      </c>
      <c r="C5" s="52" t="s">
        <v>45</v>
      </c>
      <c r="D5" s="53" t="s">
        <v>181</v>
      </c>
      <c r="E5" s="54">
        <v>4654</v>
      </c>
    </row>
    <row r="6" spans="1:5" ht="16.5">
      <c r="A6" s="51">
        <v>4</v>
      </c>
      <c r="B6" s="52">
        <v>7001960</v>
      </c>
      <c r="C6" s="52" t="s">
        <v>184</v>
      </c>
      <c r="D6" s="53" t="s">
        <v>185</v>
      </c>
      <c r="E6" s="54">
        <v>4241</v>
      </c>
    </row>
    <row r="7" spans="1:5" ht="16.5">
      <c r="A7" s="51">
        <v>5</v>
      </c>
      <c r="B7" s="52">
        <v>7001912</v>
      </c>
      <c r="C7" s="52" t="s">
        <v>37</v>
      </c>
      <c r="D7" s="53" t="s">
        <v>181</v>
      </c>
      <c r="E7" s="54">
        <v>3535</v>
      </c>
    </row>
    <row r="8" spans="1:5" ht="16.5">
      <c r="A8" s="51">
        <v>6</v>
      </c>
      <c r="B8" s="52">
        <v>7001982</v>
      </c>
      <c r="C8" s="52" t="s">
        <v>23</v>
      </c>
      <c r="D8" s="53" t="s">
        <v>181</v>
      </c>
      <c r="E8" s="54">
        <v>3224</v>
      </c>
    </row>
    <row r="9" spans="1:5" ht="16.5">
      <c r="A9" s="51">
        <v>7</v>
      </c>
      <c r="B9" s="52">
        <v>7001750</v>
      </c>
      <c r="C9" s="52" t="s">
        <v>17</v>
      </c>
      <c r="D9" s="53" t="s">
        <v>181</v>
      </c>
      <c r="E9" s="54">
        <v>3105</v>
      </c>
    </row>
    <row r="10" spans="1:5" ht="16.5">
      <c r="A10" s="51">
        <v>8</v>
      </c>
      <c r="B10" s="52">
        <v>7001816</v>
      </c>
      <c r="C10" s="52" t="s">
        <v>13</v>
      </c>
      <c r="D10" s="53" t="s">
        <v>181</v>
      </c>
      <c r="E10" s="54">
        <v>2557</v>
      </c>
    </row>
    <row r="11" spans="1:5" ht="16.5">
      <c r="A11" s="51">
        <v>9</v>
      </c>
      <c r="B11" s="52">
        <v>7001945</v>
      </c>
      <c r="C11" s="52" t="s">
        <v>192</v>
      </c>
      <c r="D11" s="53" t="s">
        <v>181</v>
      </c>
      <c r="E11" s="54">
        <v>2149</v>
      </c>
    </row>
    <row r="12" spans="1:5" ht="16.5">
      <c r="A12" s="51">
        <v>10</v>
      </c>
      <c r="B12" s="52">
        <v>7004196</v>
      </c>
      <c r="C12" s="52" t="s">
        <v>187</v>
      </c>
      <c r="D12" s="53" t="s">
        <v>188</v>
      </c>
      <c r="E12" s="54">
        <v>1760</v>
      </c>
    </row>
    <row r="13" spans="1:5" ht="16.5">
      <c r="A13" s="51">
        <v>11</v>
      </c>
      <c r="B13" s="52">
        <v>7000825</v>
      </c>
      <c r="C13" s="52" t="s">
        <v>186</v>
      </c>
      <c r="D13" s="53" t="s">
        <v>183</v>
      </c>
      <c r="E13" s="54">
        <v>1657</v>
      </c>
    </row>
    <row r="14" spans="1:5" ht="16.5">
      <c r="A14" s="51">
        <v>12</v>
      </c>
      <c r="B14" s="52">
        <v>7000965</v>
      </c>
      <c r="C14" s="52" t="s">
        <v>182</v>
      </c>
      <c r="D14" s="53" t="s">
        <v>183</v>
      </c>
      <c r="E14" s="54">
        <v>1498</v>
      </c>
    </row>
    <row r="15" spans="1:5" ht="16.5">
      <c r="A15" s="51">
        <v>13</v>
      </c>
      <c r="B15" s="52">
        <v>7000910</v>
      </c>
      <c r="C15" s="52" t="s">
        <v>49</v>
      </c>
      <c r="D15" s="53" t="s">
        <v>185</v>
      </c>
      <c r="E15" s="54">
        <v>1203</v>
      </c>
    </row>
    <row r="16" spans="1:5" ht="16.5">
      <c r="A16" s="51">
        <v>14</v>
      </c>
      <c r="B16" s="52">
        <v>7002004</v>
      </c>
      <c r="C16" s="52" t="s">
        <v>35</v>
      </c>
      <c r="D16" s="53" t="s">
        <v>181</v>
      </c>
      <c r="E16" s="54">
        <v>1067</v>
      </c>
    </row>
    <row r="17" spans="1:5" ht="16.5">
      <c r="A17" s="51">
        <v>15</v>
      </c>
      <c r="B17" s="52">
        <v>7001761</v>
      </c>
      <c r="C17" s="52" t="s">
        <v>43</v>
      </c>
      <c r="D17" s="53" t="s">
        <v>181</v>
      </c>
      <c r="E17" s="54">
        <v>1065</v>
      </c>
    </row>
    <row r="18" spans="1:5" ht="16.5">
      <c r="A18" s="51">
        <v>16</v>
      </c>
      <c r="B18" s="52">
        <v>7001805</v>
      </c>
      <c r="C18" s="52" t="s">
        <v>7</v>
      </c>
      <c r="D18" s="53" t="s">
        <v>181</v>
      </c>
      <c r="E18" s="54">
        <v>964</v>
      </c>
    </row>
    <row r="19" spans="1:5" ht="16.5">
      <c r="A19" s="51">
        <v>17</v>
      </c>
      <c r="B19" s="52">
        <v>7001783</v>
      </c>
      <c r="C19" s="52" t="s">
        <v>28</v>
      </c>
      <c r="D19" s="53" t="s">
        <v>181</v>
      </c>
      <c r="E19" s="54">
        <v>679</v>
      </c>
    </row>
    <row r="20" spans="1:5" ht="16.5">
      <c r="A20" s="51">
        <v>18</v>
      </c>
      <c r="B20" s="52">
        <v>7003430</v>
      </c>
      <c r="C20" s="52" t="s">
        <v>191</v>
      </c>
      <c r="D20" s="53" t="s">
        <v>46</v>
      </c>
      <c r="E20" s="54">
        <v>562</v>
      </c>
    </row>
    <row r="21" spans="1:5" ht="16.5">
      <c r="A21" s="51">
        <v>19</v>
      </c>
      <c r="B21" s="52">
        <v>7001116</v>
      </c>
      <c r="C21" s="52" t="s">
        <v>50</v>
      </c>
      <c r="D21" s="53" t="s">
        <v>185</v>
      </c>
      <c r="E21" s="54">
        <v>560</v>
      </c>
    </row>
    <row r="22" spans="1:5" ht="16.5">
      <c r="A22" s="51">
        <v>20</v>
      </c>
      <c r="B22" s="52">
        <v>7001971</v>
      </c>
      <c r="C22" s="52" t="s">
        <v>9</v>
      </c>
      <c r="D22" s="53" t="s">
        <v>181</v>
      </c>
      <c r="E22" s="54">
        <v>519</v>
      </c>
    </row>
    <row r="23" spans="1:5" ht="16.5">
      <c r="A23" s="51">
        <v>21</v>
      </c>
      <c r="B23" s="52">
        <v>7001886</v>
      </c>
      <c r="C23" s="52" t="s">
        <v>194</v>
      </c>
      <c r="D23" s="53" t="s">
        <v>181</v>
      </c>
      <c r="E23" s="54">
        <v>470</v>
      </c>
    </row>
    <row r="24" spans="1:5" ht="16.5">
      <c r="A24" s="51">
        <v>22</v>
      </c>
      <c r="B24" s="52">
        <v>7001772</v>
      </c>
      <c r="C24" s="52" t="s">
        <v>193</v>
      </c>
      <c r="D24" s="53" t="s">
        <v>181</v>
      </c>
      <c r="E24" s="54">
        <v>406</v>
      </c>
    </row>
    <row r="25" spans="1:5" ht="16.5">
      <c r="A25" s="51">
        <v>23</v>
      </c>
      <c r="B25" s="52">
        <v>7000803</v>
      </c>
      <c r="C25" s="52" t="s">
        <v>51</v>
      </c>
      <c r="D25" s="53" t="s">
        <v>183</v>
      </c>
      <c r="E25" s="54">
        <v>400</v>
      </c>
    </row>
    <row r="26" spans="1:5" ht="16.5">
      <c r="A26" s="51">
        <v>24</v>
      </c>
      <c r="B26" s="52">
        <v>7004141</v>
      </c>
      <c r="C26" s="52" t="s">
        <v>189</v>
      </c>
      <c r="D26" s="53" t="s">
        <v>190</v>
      </c>
      <c r="E26" s="54">
        <v>279</v>
      </c>
    </row>
    <row r="27" spans="1:5" ht="16.5">
      <c r="A27" s="51">
        <v>25</v>
      </c>
      <c r="B27" s="52">
        <v>7001794</v>
      </c>
      <c r="C27" s="52" t="s">
        <v>30</v>
      </c>
      <c r="D27" s="53" t="s">
        <v>181</v>
      </c>
      <c r="E27" s="54">
        <v>251</v>
      </c>
    </row>
    <row r="28" spans="1:5" ht="16.5">
      <c r="A28" s="51">
        <v>26</v>
      </c>
      <c r="B28" s="52">
        <v>7001934</v>
      </c>
      <c r="C28" s="52" t="s">
        <v>21</v>
      </c>
      <c r="D28" s="53" t="s">
        <v>181</v>
      </c>
      <c r="E28" s="54">
        <v>204</v>
      </c>
    </row>
    <row r="29" spans="1:5" ht="16.5">
      <c r="A29" s="51">
        <v>27</v>
      </c>
      <c r="B29" s="52">
        <v>7001875</v>
      </c>
      <c r="C29" s="52" t="s">
        <v>41</v>
      </c>
      <c r="D29" s="53" t="s">
        <v>181</v>
      </c>
      <c r="E29" s="54">
        <v>144</v>
      </c>
    </row>
    <row r="30" spans="1:5" ht="16.5">
      <c r="A30" s="51">
        <v>28</v>
      </c>
      <c r="B30" s="52">
        <v>7001540</v>
      </c>
      <c r="C30" s="52" t="s">
        <v>200</v>
      </c>
      <c r="D30" s="53" t="s">
        <v>183</v>
      </c>
      <c r="E30" s="54">
        <v>125</v>
      </c>
    </row>
    <row r="31" spans="1:5" ht="16.5">
      <c r="A31" s="51">
        <v>29</v>
      </c>
      <c r="B31" s="52">
        <v>7001864</v>
      </c>
      <c r="C31" s="52" t="s">
        <v>39</v>
      </c>
      <c r="D31" s="53" t="s">
        <v>181</v>
      </c>
      <c r="E31" s="54">
        <v>105</v>
      </c>
    </row>
    <row r="32" spans="1:5" ht="16.5">
      <c r="A32" s="51">
        <v>30</v>
      </c>
      <c r="B32" s="52">
        <v>7001831</v>
      </c>
      <c r="C32" s="52" t="s">
        <v>26</v>
      </c>
      <c r="D32" s="53" t="s">
        <v>181</v>
      </c>
      <c r="E32" s="54">
        <v>97</v>
      </c>
    </row>
    <row r="33" spans="1:5" ht="16.5">
      <c r="A33" s="51">
        <v>31</v>
      </c>
      <c r="B33" s="52">
        <v>7002866</v>
      </c>
      <c r="C33" s="52" t="s">
        <v>63</v>
      </c>
      <c r="D33" s="53" t="s">
        <v>183</v>
      </c>
      <c r="E33" s="54">
        <v>93</v>
      </c>
    </row>
    <row r="34" spans="1:5" ht="16.5">
      <c r="A34" s="51">
        <v>32</v>
      </c>
      <c r="B34" s="52">
        <v>7001330</v>
      </c>
      <c r="C34" s="52" t="s">
        <v>198</v>
      </c>
      <c r="D34" s="53" t="s">
        <v>183</v>
      </c>
      <c r="E34" s="54">
        <v>65</v>
      </c>
    </row>
    <row r="35" spans="1:5" ht="16.5">
      <c r="A35" s="51">
        <v>33</v>
      </c>
      <c r="B35" s="52">
        <v>7000663</v>
      </c>
      <c r="C35" s="52" t="s">
        <v>32</v>
      </c>
      <c r="D35" s="53" t="s">
        <v>181</v>
      </c>
      <c r="E35" s="54">
        <v>43</v>
      </c>
    </row>
    <row r="36" spans="1:5" ht="16.5">
      <c r="A36" s="51">
        <v>34</v>
      </c>
      <c r="B36" s="52">
        <v>7001120</v>
      </c>
      <c r="C36" s="52" t="s">
        <v>197</v>
      </c>
      <c r="D36" s="53" t="s">
        <v>183</v>
      </c>
      <c r="E36" s="54">
        <v>27</v>
      </c>
    </row>
    <row r="37" spans="1:5" ht="16.5">
      <c r="A37" s="51">
        <v>35</v>
      </c>
      <c r="B37" s="52">
        <v>7002435</v>
      </c>
      <c r="C37" s="52" t="s">
        <v>196</v>
      </c>
      <c r="D37" s="53" t="s">
        <v>46</v>
      </c>
      <c r="E37" s="54">
        <v>24</v>
      </c>
    </row>
    <row r="38" spans="1:5" ht="16.5">
      <c r="A38" s="51">
        <v>36</v>
      </c>
      <c r="B38" s="52">
        <v>7001492</v>
      </c>
      <c r="C38" s="52" t="s">
        <v>202</v>
      </c>
      <c r="D38" s="53" t="s">
        <v>183</v>
      </c>
      <c r="E38" s="54">
        <v>19</v>
      </c>
    </row>
    <row r="39" spans="1:5" ht="16.5">
      <c r="A39" s="51">
        <v>37</v>
      </c>
      <c r="B39" s="52">
        <v>7001024</v>
      </c>
      <c r="C39" s="52" t="s">
        <v>195</v>
      </c>
      <c r="D39" s="53" t="s">
        <v>46</v>
      </c>
      <c r="E39" s="54">
        <v>17</v>
      </c>
    </row>
    <row r="40" spans="1:5" ht="16.5">
      <c r="A40" s="51">
        <v>38</v>
      </c>
      <c r="B40" s="52">
        <v>7001746</v>
      </c>
      <c r="C40" s="52" t="s">
        <v>201</v>
      </c>
      <c r="D40" s="53" t="s">
        <v>183</v>
      </c>
      <c r="E40" s="54">
        <v>16</v>
      </c>
    </row>
    <row r="41" spans="1:5" ht="16.5">
      <c r="A41" s="51">
        <v>39</v>
      </c>
      <c r="B41" s="52">
        <v>7001691</v>
      </c>
      <c r="C41" s="52" t="s">
        <v>208</v>
      </c>
      <c r="D41" s="53" t="s">
        <v>183</v>
      </c>
      <c r="E41" s="54">
        <v>13</v>
      </c>
    </row>
    <row r="42" spans="1:5" ht="16.5">
      <c r="A42" s="51">
        <v>40</v>
      </c>
      <c r="B42" s="52">
        <v>7004664</v>
      </c>
      <c r="C42" s="52" t="s">
        <v>216</v>
      </c>
      <c r="D42" s="53" t="s">
        <v>183</v>
      </c>
      <c r="E42" s="54">
        <v>6</v>
      </c>
    </row>
    <row r="43" spans="1:5" ht="16.5">
      <c r="A43" s="51">
        <v>41</v>
      </c>
      <c r="B43" s="52">
        <v>7003242</v>
      </c>
      <c r="C43" s="52" t="s">
        <v>203</v>
      </c>
      <c r="D43" s="53" t="s">
        <v>46</v>
      </c>
      <c r="E43" s="54">
        <v>6</v>
      </c>
    </row>
    <row r="44" spans="1:5" ht="16.5">
      <c r="A44" s="51">
        <v>42</v>
      </c>
      <c r="B44" s="52">
        <v>7002343</v>
      </c>
      <c r="C44" s="52" t="s">
        <v>205</v>
      </c>
      <c r="D44" s="53" t="s">
        <v>183</v>
      </c>
      <c r="E44" s="54">
        <v>5</v>
      </c>
    </row>
    <row r="45" spans="1:5" ht="16.5">
      <c r="A45" s="51">
        <v>43</v>
      </c>
      <c r="B45" s="52">
        <v>7001433</v>
      </c>
      <c r="C45" s="52" t="s">
        <v>219</v>
      </c>
      <c r="D45" s="53" t="s">
        <v>183</v>
      </c>
      <c r="E45" s="54">
        <v>2</v>
      </c>
    </row>
    <row r="46" spans="1:5" ht="16.5">
      <c r="A46" s="51">
        <v>44</v>
      </c>
      <c r="B46" s="52">
        <v>7001035</v>
      </c>
      <c r="C46" s="52" t="s">
        <v>210</v>
      </c>
      <c r="D46" s="53" t="s">
        <v>183</v>
      </c>
      <c r="E46" s="54">
        <v>2</v>
      </c>
    </row>
    <row r="47" spans="1:5" ht="16.5">
      <c r="A47" s="51">
        <v>45</v>
      </c>
      <c r="B47" s="52">
        <v>7001573</v>
      </c>
      <c r="C47" s="52" t="s">
        <v>204</v>
      </c>
      <c r="D47" s="53" t="s">
        <v>183</v>
      </c>
      <c r="E47" s="54">
        <v>2</v>
      </c>
    </row>
    <row r="48" spans="1:5" ht="16.5">
      <c r="A48" s="51">
        <v>46</v>
      </c>
      <c r="B48" s="52">
        <v>7001455</v>
      </c>
      <c r="C48" s="52" t="s">
        <v>217</v>
      </c>
      <c r="D48" s="53" t="s">
        <v>183</v>
      </c>
      <c r="E48" s="54">
        <v>1</v>
      </c>
    </row>
    <row r="49" spans="1:5" ht="17.25" thickBot="1">
      <c r="A49" s="55">
        <v>47</v>
      </c>
      <c r="B49" s="56">
        <v>7004351</v>
      </c>
      <c r="C49" s="56" t="s">
        <v>199</v>
      </c>
      <c r="D49" s="57" t="s">
        <v>46</v>
      </c>
      <c r="E49" s="58">
        <v>1</v>
      </c>
    </row>
    <row r="50" spans="1:5" ht="21" customHeight="1" thickBot="1">
      <c r="A50" s="75" t="s">
        <v>70</v>
      </c>
      <c r="B50" s="76"/>
      <c r="C50" s="76"/>
      <c r="D50" s="76"/>
      <c r="E50" s="59">
        <v>60798</v>
      </c>
    </row>
  </sheetData>
  <mergeCells count="2">
    <mergeCell ref="A1:E1"/>
    <mergeCell ref="A50:D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June 2018 Bk. wise</vt:lpstr>
      <vt:lpstr>June 2018 Dist. wise</vt:lpstr>
      <vt:lpstr>Claim Settlement</vt:lpstr>
      <vt:lpstr>APY Cumm.</vt:lpstr>
      <vt:lpstr>APY 2018-19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2018-09-01T06:58:54Z</dcterms:modified>
</cp:coreProperties>
</file>